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66925"/>
  <mc:AlternateContent xmlns:mc="http://schemas.openxmlformats.org/markup-compatibility/2006">
    <mc:Choice Requires="x15">
      <x15ac:absPath xmlns:x15ac="http://schemas.microsoft.com/office/spreadsheetml/2010/11/ac" url="https://damhaugconsulting.sharepoint.com/Delte dokumenter/Oppdrag/10139 Hallingdal Renovasjon/819 Kranbiler/Tilbudsgrunnlag/"/>
    </mc:Choice>
  </mc:AlternateContent>
  <xr:revisionPtr revIDLastSave="93" documentId="8_{DBE8CE48-1E4B-4F58-A8DB-BD375F384D9A}" xr6:coauthVersionLast="47" xr6:coauthVersionMax="47" xr10:uidLastSave="{F06B06CC-5DBA-4CB2-BB6B-553B99BDAC38}"/>
  <bookViews>
    <workbookView xWindow="510" yWindow="105" windowWidth="17790" windowHeight="15195" activeTab="1" xr2:uid="{00000000-000D-0000-FFFF-FFFF00000000}"/>
  </bookViews>
  <sheets>
    <sheet name="Veiledning til kravspek" sheetId="6" r:id="rId1"/>
    <sheet name="Bilag 2b 8x4 1kamret kran" sheetId="5" r:id="rId2"/>
  </sheets>
  <definedNames>
    <definedName name="_xlnm.Print_Titles" localSheetId="1">'Bilag 2b 8x4 1kamret kran'!$1:$1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5" i="5" l="1"/>
  <c r="A4" i="5"/>
  <c r="A5" i="5" l="1"/>
  <c r="A6" i="5" l="1"/>
  <c r="A7" i="5" s="1"/>
  <c r="A8" i="5" s="1"/>
  <c r="A9" i="5" l="1"/>
  <c r="A10" i="5" s="1"/>
  <c r="A11" i="5" s="1"/>
  <c r="A12" i="5" s="1"/>
  <c r="A13" i="5" s="1"/>
  <c r="A14" i="5" s="1"/>
  <c r="A15" i="5" s="1"/>
  <c r="A16" i="5" l="1"/>
  <c r="A17" i="5" s="1"/>
  <c r="A18" i="5" s="1"/>
  <c r="A19" i="5" l="1"/>
  <c r="A20" i="5" s="1"/>
  <c r="A21" i="5" s="1"/>
  <c r="A22" i="5" s="1"/>
  <c r="A23" i="5" l="1"/>
  <c r="A24" i="5" s="1"/>
  <c r="A25" i="5" s="1"/>
  <c r="A26" i="5" s="1"/>
  <c r="A27" i="5" s="1"/>
  <c r="A28" i="5" s="1"/>
  <c r="A29" i="5" s="1"/>
  <c r="A30" i="5" s="1"/>
  <c r="A31" i="5" s="1"/>
  <c r="A32" i="5" s="1"/>
  <c r="A33" i="5" s="1"/>
  <c r="A34" i="5" s="1"/>
  <c r="A35" i="5" l="1"/>
  <c r="A36" i="5" s="1"/>
  <c r="A37" i="5" s="1"/>
  <c r="A38" i="5" s="1"/>
  <c r="A39" i="5" s="1"/>
  <c r="A40" i="5" s="1"/>
  <c r="A41" i="5" l="1"/>
  <c r="A42" i="5" s="1"/>
  <c r="A43" i="5" s="1"/>
  <c r="A44" i="5" s="1"/>
  <c r="A45" i="5" s="1"/>
  <c r="A46" i="5" s="1"/>
  <c r="A47" i="5"/>
  <c r="A48" i="5" s="1"/>
  <c r="A49" i="5" s="1"/>
  <c r="A50" i="5" l="1"/>
  <c r="A51" i="5" s="1"/>
  <c r="A52" i="5" s="1"/>
  <c r="A53" i="5" s="1"/>
  <c r="A54" i="5" s="1"/>
  <c r="A55" i="5" s="1"/>
  <c r="A56" i="5" s="1"/>
  <c r="A57" i="5" s="1"/>
  <c r="A58" i="5" s="1"/>
  <c r="A59" i="5" s="1"/>
  <c r="A60" i="5" s="1"/>
  <c r="A61" i="5" s="1"/>
  <c r="A62" i="5" s="1"/>
  <c r="A63" i="5" s="1"/>
  <c r="A64" i="5" s="1"/>
  <c r="A65" i="5" s="1"/>
  <c r="A66" i="5" s="1"/>
  <c r="A67" i="5" s="1"/>
  <c r="A68" i="5" l="1"/>
  <c r="A69" i="5" s="1"/>
  <c r="A70" i="5" s="1"/>
  <c r="A71" i="5" s="1"/>
  <c r="A72" i="5" s="1"/>
  <c r="A73" i="5" s="1"/>
  <c r="A74" i="5" s="1"/>
  <c r="A75" i="5" s="1"/>
  <c r="A76" i="5" s="1"/>
  <c r="A77" i="5" s="1"/>
  <c r="A78" i="5" s="1"/>
  <c r="A79" i="5" s="1"/>
  <c r="A80" i="5" l="1"/>
  <c r="A81" i="5" s="1"/>
  <c r="A82" i="5" s="1"/>
  <c r="A84" i="5" l="1"/>
  <c r="A85" i="5" s="1"/>
  <c r="A86" i="5" l="1"/>
  <c r="A87" i="5"/>
  <c r="A88" i="5" s="1"/>
  <c r="A89" i="5" s="1"/>
  <c r="A90" i="5" s="1"/>
  <c r="A91" i="5" s="1"/>
  <c r="A92" i="5" s="1"/>
  <c r="A93" i="5" s="1"/>
  <c r="A94" i="5" s="1"/>
  <c r="A95" i="5" s="1"/>
  <c r="A96" i="5" s="1"/>
  <c r="A97" i="5" s="1"/>
  <c r="A98" i="5" s="1"/>
  <c r="A99" i="5" s="1"/>
  <c r="A100" i="5" s="1"/>
  <c r="A101" i="5" s="1"/>
  <c r="A102" i="5" l="1"/>
  <c r="A103" i="5" s="1"/>
  <c r="A104" i="5" s="1"/>
  <c r="A105" i="5" s="1"/>
  <c r="A106" i="5" s="1"/>
  <c r="A107" i="5" s="1"/>
  <c r="A108" i="5" s="1"/>
  <c r="A109" i="5" s="1"/>
  <c r="A110" i="5" s="1"/>
  <c r="A111" i="5" s="1"/>
  <c r="A112" i="5" s="1"/>
  <c r="A113" i="5" s="1"/>
  <c r="A114" i="5" s="1"/>
  <c r="A115" i="5" l="1"/>
  <c r="A116" i="5" s="1"/>
  <c r="A117" i="5" s="1"/>
  <c r="A118" i="5" s="1"/>
  <c r="A119" i="5" l="1"/>
  <c r="A120" i="5" s="1"/>
  <c r="A122" i="5" s="1"/>
  <c r="A123" i="5" s="1"/>
  <c r="A125" i="5" s="1"/>
  <c r="A126" i="5" s="1"/>
  <c r="A127" i="5" s="1"/>
  <c r="A128" i="5" s="1"/>
  <c r="A129" i="5" l="1"/>
  <c r="A130" i="5" s="1"/>
  <c r="A131" i="5" s="1"/>
  <c r="A133" i="5" s="1"/>
  <c r="A134" i="5" s="1"/>
  <c r="A135" i="5" s="1"/>
  <c r="A136" i="5" s="1"/>
  <c r="A139" i="5" l="1"/>
  <c r="A140" i="5" s="1"/>
  <c r="A141" i="5" s="1"/>
  <c r="A142" i="5" s="1"/>
  <c r="A143" i="5" s="1"/>
  <c r="A137" i="5"/>
  <c r="A138" i="5" s="1"/>
  <c r="A147" i="5" l="1"/>
  <c r="A148" i="5" s="1"/>
  <c r="A149" i="5" s="1"/>
  <c r="A150" i="5" s="1"/>
  <c r="A151" i="5" s="1"/>
  <c r="A152" i="5" s="1"/>
  <c r="A153" i="5" s="1"/>
  <c r="A154" i="5" s="1"/>
  <c r="A144" i="5"/>
</calcChain>
</file>

<file path=xl/sharedStrings.xml><?xml version="1.0" encoding="utf-8"?>
<sst xmlns="http://schemas.openxmlformats.org/spreadsheetml/2006/main" count="459" uniqueCount="227">
  <si>
    <t>Krav</t>
  </si>
  <si>
    <t>Solskjemer begge sider, samt nedtrekkbare gardiner for sideruter.</t>
  </si>
  <si>
    <t>Vedlagt tilbud leveres tekniske spesifikasjoner og målsatte tegninger, inkl. påbygg.</t>
  </si>
  <si>
    <t xml:space="preserve">Ved overlevering skal all dokumentasjon som bruksanvisning, instruksjonsbok, servicerutiner, servicehefte og tekniske beskrivelser m.v. for komplett leveranse foreligge på norsk. </t>
  </si>
  <si>
    <t xml:space="preserve">Merking av funksjoner og display for leveransen skal være på norsk. </t>
  </si>
  <si>
    <t xml:space="preserve">Komfortabel førerstol i skinn, luftavfjæret med el.varmeregulering, hevbare armlener begge sider og seteregulering, korsryggstøtte, vifte for kjøling. </t>
  </si>
  <si>
    <t xml:space="preserve">Katergori </t>
  </si>
  <si>
    <t>Beskrivelse av krav</t>
  </si>
  <si>
    <t xml:space="preserve">Veiledning til svar fra leverandør </t>
  </si>
  <si>
    <t>Inkludert i leveransen (ja/nei)</t>
  </si>
  <si>
    <t>A</t>
  </si>
  <si>
    <t xml:space="preserve">Leverandør bes bekrefte. </t>
  </si>
  <si>
    <t>Leverandør bes bekrefte.</t>
  </si>
  <si>
    <t>Leverandør bes bekrefte. Ved reduserte bredder, oppgi mål.</t>
  </si>
  <si>
    <t>Kommenteres:</t>
  </si>
  <si>
    <t>Beskrivelse med intervaller og teknisk omfang skal vedlegges.</t>
  </si>
  <si>
    <t xml:space="preserve">Det er ønskelig med timeteller driftstid påbygg. </t>
  </si>
  <si>
    <t>Dieselvarmer eller kupe- og motorvarmer, med funksjon for 2-sone oppvarming kupe og motor. Webasto eller lignende.</t>
  </si>
  <si>
    <t xml:space="preserve">DAB-radio med bluetooth, handsfree og gode høytalere. </t>
  </si>
  <si>
    <t xml:space="preserve">Påbygget skal være tett og ha utvendig glatte sideflater til bruk for profilering. </t>
  </si>
  <si>
    <t>B</t>
  </si>
  <si>
    <t xml:space="preserve">Veiledning til utfylling av kravspesifikasjon </t>
  </si>
  <si>
    <t>A er minstekrav/absolutte krav som må være oppfylt. Manglende oppfylling av et A-krav vil kunne medføre avvisning av tilbudet.</t>
  </si>
  <si>
    <t>Innstigningsbelysning på begge sider.</t>
  </si>
  <si>
    <t>Utetemperaturmåler/-angivelse.</t>
  </si>
  <si>
    <t>Generelle krav, samt spesifikke krav chassis</t>
  </si>
  <si>
    <t>Komplett renovasjonsbil, dvs chassis og påbygg, skal være i henhold til EN 1501-1 og 1501-5.</t>
  </si>
  <si>
    <t>Tetning rundt bakstykke.</t>
  </si>
  <si>
    <t>Reparasjoner og service skal fortrinnsvis foretas hos det lokale merkevareverkstedet for chassis, alternativt annet verksted. Påbyggsleverandøren må derfor kunne gi nødvendig opplæring av verkstedets reparatører av dette arbeidet.</t>
  </si>
  <si>
    <t>Bekreftes, beskrives, samt at tekniske tegninger vedlegges.</t>
  </si>
  <si>
    <t>Godkjent oppheng med spade og kost for gaterenhold.</t>
  </si>
  <si>
    <t>Bunnplate i syrefast stål, eller tilsvarende min. 5 mm, skal tilfredsstille AISI 304/ AISI 316 eller hardox stål.</t>
  </si>
  <si>
    <t>Markeringslys skal være av typen LED.</t>
  </si>
  <si>
    <t>Automatisk kjørelys.</t>
  </si>
  <si>
    <t>Automatisk klimaanlegg.</t>
  </si>
  <si>
    <t>Justerbart skinntrukket ratt med multifunksjoner for radio og telefon.</t>
  </si>
  <si>
    <t>Elektriske vindusheiser i dørene.</t>
  </si>
  <si>
    <t>Avtagbare gummimatter på golv.</t>
  </si>
  <si>
    <t>Sentrallås med fjernkontroll.</t>
  </si>
  <si>
    <t>Skivebremser på alle aksler.</t>
  </si>
  <si>
    <t>Leverandør bes bekrefte, samt angi antatt verksted for påbygg.</t>
  </si>
  <si>
    <t>Grunningslag og lakktykkelser og tilbudt RAL-kode angis, og fargeprøve vedlegges.</t>
  </si>
  <si>
    <t>Varmetråder i frontrute</t>
  </si>
  <si>
    <t xml:space="preserve">Hastighet, og evt regulering av denne angis: </t>
  </si>
  <si>
    <t>Ved behov skal påbyggsleverandøren kunne gi reparasjonsveiledning på skandinavisk språk og levere deler til serviceverkstedet for chassis.</t>
  </si>
  <si>
    <t>Valgfritt tømming av påbygg fra førerhus eller utvendig</t>
  </si>
  <si>
    <t>2 ekstra LED-ryggelys montert i innsteg foran på begge sider, stigtrinnet.</t>
  </si>
  <si>
    <t>Laveste bakkeklaring under hele kjøretøyet under kjøring</t>
  </si>
  <si>
    <t xml:space="preserve">Bakkeklaring angis: </t>
  </si>
  <si>
    <t>Motorstørrelse angis.</t>
  </si>
  <si>
    <t xml:space="preserve">Kjøretøybredde maks 2550 mm, hensyntatt påbygg. </t>
  </si>
  <si>
    <t>Vektoverføring drivaksel beskrives.</t>
  </si>
  <si>
    <t>Type og funksjonalitet beskrives.</t>
  </si>
  <si>
    <t>Type/materiale angis.</t>
  </si>
  <si>
    <t>Løsning beskrives.</t>
  </si>
  <si>
    <t>Løsning beskrives, type angis og snittegning vedlegges.</t>
  </si>
  <si>
    <t>Type angis.</t>
  </si>
  <si>
    <t>Regulerbart mottrykk av pressvegg.</t>
  </si>
  <si>
    <t>Komprimeringskraft angis.</t>
  </si>
  <si>
    <t>Tekniske spesifikasjoner og målsatte tegninger inkl. påbygg vedlegges.</t>
  </si>
  <si>
    <t>Nyttelast hensyntatt vekt på påbygg angis. Vekt påbygg angis også.</t>
  </si>
  <si>
    <t>Type dekk og dimensjon oppgis, oppdragsgiver foretrekker type ved levering M+S+(Alpemerke).</t>
  </si>
  <si>
    <t>Type dekk og dimensjoner angis.</t>
  </si>
  <si>
    <t>Løsning beskrives og type angis.</t>
  </si>
  <si>
    <t>Sikkerhetstiltak for sjåfør og passasjer beskrives mht. sikkerhetsputer mv.</t>
  </si>
  <si>
    <t>Finstøv og pollenfilter i ventilasjonsanlegg.</t>
  </si>
  <si>
    <t>Pris, type og omfang beskrives i tilbud.</t>
  </si>
  <si>
    <t>Platetykkelser og stålkvalitet oppgis.</t>
  </si>
  <si>
    <t>Funksjonalitet beskrives.</t>
  </si>
  <si>
    <t>Leverandør bes bekrefte og leveringstid deler angis.</t>
  </si>
  <si>
    <t xml:space="preserve">Leverandør bes bekrefte, og evt begrensninger oppgis. </t>
  </si>
  <si>
    <t>Leverandør bes bekrefte. 
Oppgi antall år:</t>
  </si>
  <si>
    <t>Alle deler bør la seg reparere eller skiftes for chassies</t>
  </si>
  <si>
    <t>Garantibetingelser og regularitet/levetid, jf. tildelingskriterium klima og miljø</t>
  </si>
  <si>
    <t>Det tilbys reservedeler, inkludert elektronikk, helst i minimum 10 år for chassis.</t>
  </si>
  <si>
    <t>Leverandør bes bekrefte. 
Garantivilkår og garantilengde oppgis:</t>
  </si>
  <si>
    <t>Det tilbys reservedeler, inkludert elektronikk, helst i minimum 10 år for påbygg.</t>
  </si>
  <si>
    <t>Automatisk innmating fra trau. Påbygget skal ha høyt innkast tilpasset ordinære beholdere.</t>
  </si>
  <si>
    <t>Utfyllende svar fra leverandør:</t>
  </si>
  <si>
    <t>Det skal være gitter eller annen løsning på begge sider av troa som muliggjør visuell inspeksjon av innholdet i troa samtidig som man håndterer et av betjeningspanelene på siden av bilen.</t>
  </si>
  <si>
    <t>Hydraulikkslanger montert på utsiden av påbygg skal være beskyttet eller utformet på en måte som reduserer risikoen for skade ved treff fra grener o.l. under kjøring.</t>
  </si>
  <si>
    <t xml:space="preserve">Hydraulikkføringer som er mellom 2 faste punkter, skal være i rør, for eksempel føringer som ligger over tak. Fra fast punkt til bevegelig del, bør det kun benyttes slange på kortest mulig strekning. </t>
  </si>
  <si>
    <t>Leverandør bes bekrefte., samt beskrive løsning</t>
  </si>
  <si>
    <t>Høytsittende ryggekamera med lukker og varme montert på påbygg med visning i integrert skjerm i førerhus.</t>
  </si>
  <si>
    <t>Førerhus med oppbevaringsboks skal også kunne betjenes utvendig fra sjåfør og passasjerside.</t>
  </si>
  <si>
    <t>Sikkerhetsspeil foran, eventuelt kamera for blindsone forran og høyre hjørne.</t>
  </si>
  <si>
    <t>Beholderløft for 120 til 1000 liters beholdere. Jfr. EN840-1, EN 840-2 og EN 840-3.</t>
  </si>
  <si>
    <t>Plasseringen av eksosutslippet venstre side av bil.</t>
  </si>
  <si>
    <t>Egen spak/bryter for renkjøring av baklomme i opptippet posisjon</t>
  </si>
  <si>
    <t>Kjøretøyet skal kunne benyttes også i streng kulde -og være konstruert for slik bruk.</t>
  </si>
  <si>
    <t>12 volts strømuttak for pc-/telefonutstyr, samt minimum 1 USB/USB-C.</t>
  </si>
  <si>
    <t>Luftfjæring og akseltrykkmåler på alle akslinger. Løsning beskrives:</t>
  </si>
  <si>
    <t>Separat nivåregulering foran og bak, gjerne med autofunksjon hev og nedsenk. Løsning beskrives:</t>
  </si>
  <si>
    <t>Blitzere montert i grill, bak og på sidene som aktiviseres med bryter sammen med varselbjelke tak. For øvrig varsellys ihht regelverk.</t>
  </si>
  <si>
    <t>LED-blitzbjelke på tak førerhus.</t>
  </si>
  <si>
    <t>Vindavvisere sidevindu, begge sider.</t>
  </si>
  <si>
    <t>2 stk. LED ryggelys montert begge sider oppe, bak</t>
  </si>
  <si>
    <t>2 stk. LED ryggelys montert begge sider nede bak førerhus</t>
  </si>
  <si>
    <t>Mulighet for å koble ryggelys og arbeidslys sammen med bryter.</t>
  </si>
  <si>
    <t>Ryggevarslingslyd</t>
  </si>
  <si>
    <t>Hydraulisk retarder, girkassemontert.</t>
  </si>
  <si>
    <t>Påbygg 1-kammer med kran og 2-krok system.</t>
  </si>
  <si>
    <t>Manøverspak/bryter for å kjøre kamløft fra begge sider.</t>
  </si>
  <si>
    <t xml:space="preserve">Komplett vektsystem chassis av anerkjent merke, Botek eller tilsvarende, egnet for bruk i norske områder med vekselvis kulde- og mildvær for veiing, som tilfredsstiller chassisvekt klasse llll etter FOR 2007-12-21 nr 1735 Forskrift om krav til ikke- automatiske vekter.  Vekten inkludert veieprogram, skal etter montering være godkjent for kjøp og salg med en maksimal feilmargin på  ± 5 kg for registrert vekt på 100 kg. </t>
  </si>
  <si>
    <t>Navreduksjon drivaksel</t>
  </si>
  <si>
    <t xml:space="preserve">Passasjersete i samme utførelse som førerstol, men ikke krav til luftavfjæret med el.varmeregulering, hevbare armlener begge sider og seteregulering, korsryggstøtte, vifte for kjøling. </t>
  </si>
  <si>
    <t>Det er ønskelig med en så kort reisetid til serviceverkstedet som mulig.</t>
  </si>
  <si>
    <t>Adresse serviceverksted angis, samt eventuelt andre tiltak som kutter reisetid for kjøper.</t>
  </si>
  <si>
    <t>Det redegjøres for tilgang og responstid på reparasjonstjenester chassis og påbygg, inkludert tilgang og leveringstid av reservedeler.</t>
  </si>
  <si>
    <t>Løsning beskrives</t>
  </si>
  <si>
    <t>Leverandør bes bekrefte, samt beskrive omfanget av serviceavtalen. Utkast avtale vedlegges.</t>
  </si>
  <si>
    <t>Reparasjoner og service på påbygg skal fortrinnsvis foretas hos det lokale verkstedet for chassis, hos kjøper, eller en annen løsning nær kjøper.</t>
  </si>
  <si>
    <t xml:space="preserve">Leverandør bekrefter, samt beskriver løsning. </t>
  </si>
  <si>
    <t>Ved behov skal påbyggsleverandøren kunne gi reparasjonsveiledning på norsk språk og levere deler til serviceverkstedet for chassis.</t>
  </si>
  <si>
    <t>Inkludert i leveransen er obligatorisk innkjøringstilsyn etter max. 3 mnd fra leveringsdato, for kontroll av påbygg og tilhørende systemer, inkludert retting av påpekte avvik fra oppdragsgiver i den aktuelle perioden.</t>
  </si>
  <si>
    <t xml:space="preserve"> </t>
  </si>
  <si>
    <t>Vektregistrering med chassisvekt</t>
  </si>
  <si>
    <t>Leverandør beskriver</t>
  </si>
  <si>
    <t>Lik sporing mellom ytre drivhjul og boggihjul, samt det angis diameter / radius på vendesirkel. (plass bilen krever for å ta en 360 graders sving.</t>
  </si>
  <si>
    <t>Leverandør bes bekrefte, samt angi vendesirkel inkl dokumentasjon</t>
  </si>
  <si>
    <t>Akselavstand, samt avstand fra drivaksel til bakre aksel angis.</t>
  </si>
  <si>
    <t>Det er ønskelig at front støtfangere type høy/offroad i lakkert stål eller aluminium</t>
  </si>
  <si>
    <t>Leverandør bes bekrefte og beskrive løsning</t>
  </si>
  <si>
    <t>ABS / EPS bremsesystem.</t>
  </si>
  <si>
    <t>Rust- og funksjonsgaranti for påbygget.</t>
  </si>
  <si>
    <t>Leverandør bes beskrive hvilken garanti som tilbys. 
Garantivilkår og garantilengde oppgis:</t>
  </si>
  <si>
    <t>Garantier for vekt-system montert på påbygg</t>
  </si>
  <si>
    <t>Garntilengde og garantivilkår oppgis:</t>
  </si>
  <si>
    <t xml:space="preserve">Garantier for chassis, herunder rustgaranti, hensyntatt service- og reparasjonsavtalen. </t>
  </si>
  <si>
    <t>Onspot montert på drivaksel, Onspot-hjul med 6 - 12 kjettinger</t>
  </si>
  <si>
    <t>I førerhus skal monteres festebrakket for nettbrett min. 10", ferdig montert ihht gjeldende regelverk. Braketten monteres nedenfra og opp.</t>
  </si>
  <si>
    <t>Leverandør bekrefter samt beskriver type kran, løftekapasitet samt andre relevante data</t>
  </si>
  <si>
    <t>N/A</t>
  </si>
  <si>
    <t>Funksjonalitet beskrives, og prissettes i prisskjema.</t>
  </si>
  <si>
    <t>Type tilbudt vektsystem angis og funksjonalitet beskrives.</t>
  </si>
  <si>
    <t>Levarandørens løsning for sertifisering og for årlig resertifisering av kransystem beskrives.</t>
  </si>
  <si>
    <t>Løsning beskrives, og tilleggspris angis i merknadsfelt</t>
  </si>
  <si>
    <t>Alle deler bør la seg reparere eller skiftes for påbygg og kran</t>
  </si>
  <si>
    <t>Garanti komplett påbygg, inkludert kransystem</t>
  </si>
  <si>
    <t xml:space="preserve">Kravene er delt inn i A- og B-krav. </t>
  </si>
  <si>
    <t>B- krav er funksjoner/behov som er ønskelig blir oppfylt. Manglende oppfylling av B- krav vil ikke medføre avvisning av tilbudet.</t>
  </si>
  <si>
    <t xml:space="preserve">Leverandør bes bekrefte og beskrive løsning. </t>
  </si>
  <si>
    <t>Totalt 3 stk. manøverpanel for aggregat; På begge sider bak og på førersiden i front av påbygg. Alle panelene skal ha varmeelement og drenering.</t>
  </si>
  <si>
    <t>Tilleggspris angis i kommentarfelt</t>
  </si>
  <si>
    <t>Det redegjøres for tilgang og responstid på reparasjonstjenester chassis, kran og påbygg.</t>
  </si>
  <si>
    <t>Det redegjøres for tilgang og leveringstid av reservedeler for chassis, kran og påbygg</t>
  </si>
  <si>
    <t>Levert chassis skal ha standard innsteg og må være i henhold til de siste gjeldende General Safety Regulations (GSR)</t>
  </si>
  <si>
    <t>Leverandør bes bekrefte og beskrive løsning for å ivareta ønsket, samt angi eventuelle avgrensninger i type/volum container som kan tømmes</t>
  </si>
  <si>
    <t>Leverandør bes bekrefte, samt høyde angis.</t>
  </si>
  <si>
    <t>Automatisk girkasse, Type opticruise/I-shift eller lignende, 12 gir.</t>
  </si>
  <si>
    <t>Påbygget skal ha toppmontert kran for tømming av Baklaster-containere, Molok-sekk,nedgravde og bunntømte containere med verktøy for 2-krok tømming. Løftekapasiteten skal være minimum 1350 kg, 7,5 m fra senter kran. Kranen skal styres med fjernkontroll, men med mulighet for manuell nødkjøring, og inkludere hydrauliske støtteben med trykkavlastningsplater, tilpasset kran. Det er også ønskelig med arbeidslys påmontert kran.</t>
  </si>
  <si>
    <t>Sentralsmøring for hhv påbygg og kran</t>
  </si>
  <si>
    <t>Fabrikat, merke og modell, chassis oppgis:</t>
  </si>
  <si>
    <t>Ved N/A er det ikke et krav, kun forespørsel om opplysning, men der opplysningen kan benyttes som grunnlag ved evaluering etter tildelingskriteriene.</t>
  </si>
  <si>
    <t>Det er leverandørens ansvar å påse at totalleveransen er spesifisert slik at f.eks kraftuttak, hydraulikk og pumper fungerer best mulig, hensyntatt chassis og påbygg. Motorkraftuttaket skal fungere automatisk når kjøretøyet står i ro med håndbrems på.</t>
  </si>
  <si>
    <t xml:space="preserve">Som opsjon tilbys 5 års serviceavtale for påbygg, med opsjon på forlengelse med 1+1 år, basert årlig systemkontroll av alle funksjoner, deler og konstruksjon av påbygg. Det skal foreligge ASAS sertifisering, eller lignende. Avtalen skal bl.a. omfatte årlig skifte av oljefiltre, samt skifte oljer, hydraulikkslanger og slitedeler etter behov. Selve delekostnadene dekkes utenom avtalen. </t>
  </si>
  <si>
    <t>Leverandør bekrefter</t>
  </si>
  <si>
    <t>Bilen skal ha den nyeste Euro-klassen tilgjengelig ved produksjonstidspunkt, med dieselmotor.</t>
  </si>
  <si>
    <t>Tillatt totalvekt minimum 36 000 kg.</t>
  </si>
  <si>
    <t xml:space="preserve">Avstand foraksel - 1 drivaksel ca. 3600-3700 mm. Målt fra senter til senter. </t>
  </si>
  <si>
    <t xml:space="preserve">Motorytelse oppgis i HK og dreiemoment, Ca 500 hk </t>
  </si>
  <si>
    <t xml:space="preserve">Styring på løpeaksling (Aksel 4) med vektoverføring. </t>
  </si>
  <si>
    <t>Det skal være lik dekkdimensjon aksel 1 og på aksel 3</t>
  </si>
  <si>
    <t>Dieseltank, ca. 400 l, låsbar.</t>
  </si>
  <si>
    <t xml:space="preserve">AD-blue tank minimum 70 liter, oppvarmet. </t>
  </si>
  <si>
    <t>Elektrisk regulerbare ryggespeil m/oppvarming H+V side, eventuelt kamera (opsjon)</t>
  </si>
  <si>
    <t xml:space="preserve">Farge på chassis og påbygg skal være standard hvit med klarlakk. Påbygget skal dessuten lakkeres med 2 lag grunning, </t>
  </si>
  <si>
    <t>1-kamret påbygg, ca. 26 m3 skapvolum (netto), men volum tilpasses krav til bilens total-lengde. Totalhøyde bil inkludert påbygg og ekstrautstyr oppgis, målt fra bakken i normal kjørestilling. Netto komprimeringsvolum (presskraft i kg/m3) oppgis.</t>
  </si>
  <si>
    <t>Beholderløft med justerbar motholdsbom, hydraulisk.</t>
  </si>
  <si>
    <t>Inspeksjonsluke på påbygg fremme med tilrettelagt inn/ut steg.</t>
  </si>
  <si>
    <t xml:space="preserve">Påbygg skal være standard hvit med klarlakk og 2 lag grunning. </t>
  </si>
  <si>
    <t>Bil med påbygg skal overleveres kjøper på angitt adresse Kleivi Næringspark 23 3570 ÅL, klargjort og ferdig til bruk.</t>
  </si>
  <si>
    <t>I leveransen skal også opplæring av kjøper sine sjåfører inngå på basen Kleivi Næringspark 23.  Varighet og omfang av opplæringen beskrives i tilbudet.</t>
  </si>
  <si>
    <t>Det skal tilbys 5 års service- og reparasjonsavtale for chassis, med opsjon på forlengelse med 1+1 år. Utført på nærmeste verksted chassis. Basert på en estimert årlig kjørelengde på ca 60 000 km.</t>
  </si>
  <si>
    <t>Ramme Chassis skal behandles med Antirust type og være standard grå farge. Type behandling oppgis.</t>
  </si>
  <si>
    <t>Hovedstrømbryter nær batteri. Samt tilkobling av natokontakt for hjelpestart.</t>
  </si>
  <si>
    <t>Differensialsperre langsgående og tverr på aksel 2+3.</t>
  </si>
  <si>
    <t>Pulver brannslukningsapparat ihht regelverk, fastmontert utvendig i kasse min 6 kg</t>
  </si>
  <si>
    <t>Elektrisk Solskjerm over frontrute.</t>
  </si>
  <si>
    <t>Områdebelysning rundt bilen</t>
  </si>
  <si>
    <t>2 stk. LED blitzere montert oppe, bak</t>
  </si>
  <si>
    <t>Chassis 8x4, Tridem med svingbar boggi</t>
  </si>
  <si>
    <t>Sammenhengende felles skjerm over aksel 2-4 i aluminium.</t>
  </si>
  <si>
    <t>Det er ønskelig at trakten som benyttes ved tømming av bunntømte containere og molok, har en funksjonell løsning for å skifte mellom bruk og ikke bruk, f.eks. ved behov for å tømme beholdere eller kombicontainere.</t>
  </si>
  <si>
    <t>Opsjon: Online overvåkningssystem av vektregistrering.</t>
  </si>
  <si>
    <t>Fabrikat, merke og modell påbygg og kran oppgis:</t>
  </si>
  <si>
    <t>Bilens totallengde skal maksimalt være ca. 10,0 m.</t>
  </si>
  <si>
    <t>Leverandør bes bekrefte, samt totallengde på kjøretøyet oppgis.</t>
  </si>
  <si>
    <t>Verdiene oppgis, samt at aksellastberegninger vedlegges, inkl angivelse akseltrykk på fremre aksel ved full nyttelast.</t>
  </si>
  <si>
    <t>Innstigshøyden førerhus fra bakkenivå til gulv førerhus angis i stoppstilling (måles med dekk/felg). Stigetrinn på begge sider skal være faste, skal ikke kunne slås ned.</t>
  </si>
  <si>
    <t xml:space="preserve"> Leverandør bekrefter, samt angir antall stigetrinn, bredde stigtrinn og innstegshøyde, samt vedlegger figur som viser målene: </t>
  </si>
  <si>
    <t>Det er ønskelig med dynamisk styring eller tilsvarende. Evt løsning beskrives:</t>
  </si>
  <si>
    <t xml:space="preserve">Det er ønskelig med manuelt håndbrekk, f.eks. ved rygging i nedoverbakke </t>
  </si>
  <si>
    <t>Det er ønskelig at håndbrekk fungerer på alle akslinger.</t>
  </si>
  <si>
    <t xml:space="preserve">Bilen skal ha ferdigmontert elektrisk motorvarmer og vedlikeholdsladermed utvendig kontakt i front. </t>
  </si>
  <si>
    <t xml:space="preserve">Leverandør bekrefter, samt beskriver løsning inkl vedlikeholdslader. </t>
  </si>
  <si>
    <t>Førerhus med litt plass bak seter, f.eks. "daghytte normal" (Scania), "førehus lang" (Volvo), eller førerhus med tilsvarende romslighet, herunder med plass til oppbevaringsbokser og til yttertøy, samt evt hengemapper for oppbevaring.</t>
  </si>
  <si>
    <t xml:space="preserve">Løsning beskrives, type angis og snittegning vedlegges: </t>
  </si>
  <si>
    <t>Luftfjæring førerhus, inkludert elektrisk hyttejekk</t>
  </si>
  <si>
    <t>Spoilersett lakkert</t>
  </si>
  <si>
    <t xml:space="preserve">Leverandør bekrefter. </t>
  </si>
  <si>
    <t xml:space="preserve">Det klargjøres etter avtale en taklysbøyle for ekstra fjernlys i form av ledbar eller led-tusenmetere. Kjøper sørger selv for innkjøp og montering av lys. </t>
  </si>
  <si>
    <t>Løsning beskrives. Pris kamera angis.</t>
  </si>
  <si>
    <t>Gummimatter forsterket for bruk av piggsko</t>
  </si>
  <si>
    <t>Opsjon: på premium høytaleranlegg</t>
  </si>
  <si>
    <t>Type og pristillegg angis:</t>
  </si>
  <si>
    <t>Det er ønskelig med kjøleboks, fastmontert, tilkoblet strøm.</t>
  </si>
  <si>
    <t>Det er ønskelig at kran pakker seg automatisk sammen på plass etter bruk.</t>
  </si>
  <si>
    <t>Leverandør bekrefter samt beskriver løsning</t>
  </si>
  <si>
    <t>Godkjente kjettingkroker for lagring av hjulkjetting, med lakkbeskyttelse, på begge sider av bakstykket.</t>
  </si>
  <si>
    <t>Det skal være varsling i display og evt. summer ved for høy temperatur på hydraulikkolje</t>
  </si>
  <si>
    <t>Hydraulikktank med varmeelement som tilkobles i front, samt egen tappekran for olje</t>
  </si>
  <si>
    <t>Frivillig opsjon: Bilene skal på en av rutene kjøre ca. 2 timer før ruta med beholdertømming starter. Det ønskes en løsning som ivaretar tilstrekkelig varme på hydraulikkolje frem til ruta starter på kalde dager.</t>
  </si>
  <si>
    <t>Leverandør beskriver løsning, samt angir eventuell tilleggspris i kommentarfeltet.</t>
  </si>
  <si>
    <t>Avtapningskran med 2" kuleventil på i siden i baktroa, samt løsning for drenering av spylevann på innsiden av kammeret i påbygg.</t>
  </si>
  <si>
    <t>Støvtette rustfrie oppbevaringsskap begge sider på ledig plass (bioposer, plastsekker, kroker, verktøy mv). Ett av skapene skal være oppvarmet for tørking av hansker.</t>
  </si>
  <si>
    <t>Løsning beskrives samt antall bokser og størrelse angis:</t>
  </si>
  <si>
    <t>Frivillig opsjon: Liten vanntank, ca. 50 liter, for spyling av tro.</t>
  </si>
  <si>
    <t>Minst 2 stk. LED-arbeidslys montert på hver side oppe, midt på påbygg</t>
  </si>
  <si>
    <t>Klargjøring og overlevering</t>
  </si>
  <si>
    <t>Leverandøren skal besørge bil med påbygg registrert og godkjent.
Den skal være godkjent for 2 personer.</t>
  </si>
  <si>
    <t>Det er ønskelig med online håndbøker på andre språk. Fortrinnsvis engelsk, russisk og polsk, bulgarsk</t>
  </si>
  <si>
    <t xml:space="preserve">Leverandør bekrefter, samt beskriver tilgjengelige språk. </t>
  </si>
  <si>
    <t>Service, vedlikehold og reparasjoner, herunder serviceavtaler, jf. tildelingskriterium klima og miljø</t>
  </si>
  <si>
    <t>Påbygget skal være utstyrt med onlinefunksjon for fjernsupport, fjernstyring av systemet for sjåførstøtte, betjeningshjelp, feilsøk og oppdatering av programvare</t>
  </si>
  <si>
    <t xml:space="preserve">Totalhøyde chassis og påbygg målt fra bakken i normal kjørestilling - maksimalt 4,3 m. </t>
  </si>
  <si>
    <t xml:space="preserve">Plan for gjennomføring av leveransen inkludert leveringstid i uker regnet fra signert kontrakt, samt leverandørens sikkerhet for at denne overholdes, vedlegges tilbudet.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</si>
</sst>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5" x14ac:knownFonts="1">
    <font>
      <sz val="11"/>
      <color theme="1"/>
      <name val="Calibri"/>
      <family val="2"/>
      <scheme val="minor"/>
    </font>
    <font>
      <sz val="11"/>
      <color theme="1"/>
      <name val="Calibri"/>
      <family val="2"/>
      <scheme val="minor"/>
    </font>
    <font>
      <b/>
      <sz val="14"/>
      <color theme="1"/>
      <name val="Calibri"/>
      <family val="2"/>
      <scheme val="minor"/>
    </font>
    <font>
      <sz val="10"/>
      <name val="Calibri"/>
      <family val="2"/>
      <scheme val="minor"/>
    </font>
    <font>
      <sz val="10"/>
      <color theme="1"/>
      <name val="Calibri"/>
      <family val="2"/>
      <scheme val="minor"/>
    </font>
    <font>
      <b/>
      <sz val="18"/>
      <color theme="1"/>
      <name val="Arial"/>
      <family val="2"/>
    </font>
    <font>
      <sz val="14"/>
      <color theme="1"/>
      <name val="Arial"/>
      <family val="2"/>
    </font>
    <font>
      <sz val="10"/>
      <color theme="1"/>
      <name val="Arial"/>
      <family val="2"/>
    </font>
    <font>
      <sz val="11"/>
      <name val="Calibri"/>
      <family val="2"/>
      <scheme val="minor"/>
    </font>
    <font>
      <sz val="11"/>
      <color rgb="FFFF0000"/>
      <name val="Calibri"/>
      <family val="2"/>
      <scheme val="minor"/>
    </font>
    <font>
      <b/>
      <sz val="14"/>
      <name val="Calibri"/>
      <family val="2"/>
      <scheme val="minor"/>
    </font>
    <font>
      <sz val="10"/>
      <color rgb="FFFF0000"/>
      <name val="Calibri"/>
      <family val="2"/>
      <scheme val="minor"/>
    </font>
    <font>
      <sz val="14"/>
      <name val="Arial"/>
      <family val="2"/>
    </font>
    <font>
      <sz val="11"/>
      <color rgb="FF0070C0"/>
      <name val="Calibri"/>
      <family val="2"/>
      <scheme val="minor"/>
    </font>
    <font>
      <sz val="10"/>
      <color rgb="FF0070C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9" tint="0.59996337778862885"/>
        <bgColor indexed="64"/>
      </patternFill>
    </fill>
  </fills>
  <borders count="2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30">
    <xf numFmtId="0" fontId="0" fillId="0" borderId="0" xfId="0"/>
    <xf numFmtId="0" fontId="4" fillId="0" borderId="1" xfId="0" applyFont="1" applyBorder="1" applyAlignment="1">
      <alignment horizontal="left" vertical="center" wrapText="1"/>
    </xf>
    <xf numFmtId="0" fontId="0" fillId="3" borderId="8" xfId="0" applyFill="1" applyBorder="1" applyAlignment="1">
      <alignment horizontal="left" vertical="center"/>
    </xf>
    <xf numFmtId="0" fontId="0" fillId="2" borderId="5" xfId="0" applyFill="1" applyBorder="1" applyAlignment="1">
      <alignment horizontal="left" vertical="center" wrapText="1"/>
    </xf>
    <xf numFmtId="0" fontId="0" fillId="0" borderId="10" xfId="0" applyBorder="1"/>
    <xf numFmtId="0" fontId="0" fillId="0" borderId="4" xfId="0" applyBorder="1"/>
    <xf numFmtId="0" fontId="0" fillId="0" borderId="4" xfId="0" applyBorder="1" applyAlignment="1">
      <alignment vertical="center" wrapText="1"/>
    </xf>
    <xf numFmtId="0" fontId="4" fillId="0" borderId="4" xfId="0" applyFont="1" applyBorder="1" applyAlignment="1">
      <alignment vertical="center" wrapText="1"/>
    </xf>
    <xf numFmtId="0" fontId="0" fillId="0" borderId="4" xfId="0" applyBorder="1" applyAlignment="1">
      <alignment wrapText="1"/>
    </xf>
    <xf numFmtId="0" fontId="0" fillId="0" borderId="1" xfId="0" applyBorder="1"/>
    <xf numFmtId="0" fontId="0" fillId="3" borderId="9" xfId="0" applyFill="1" applyBorder="1" applyAlignment="1">
      <alignment horizontal="left" vertical="center"/>
    </xf>
    <xf numFmtId="0" fontId="5" fillId="5" borderId="2" xfId="0" applyFont="1" applyFill="1" applyBorder="1"/>
    <xf numFmtId="0" fontId="6" fillId="0" borderId="2" xfId="0" applyFont="1" applyBorder="1" applyAlignment="1">
      <alignment vertical="center" wrapText="1"/>
    </xf>
    <xf numFmtId="0" fontId="7" fillId="0" borderId="0" xfId="0" applyFont="1" applyAlignment="1">
      <alignment vertical="center"/>
    </xf>
    <xf numFmtId="0" fontId="0" fillId="0" borderId="0" xfId="0" applyAlignment="1">
      <alignment vertical="center"/>
    </xf>
    <xf numFmtId="0" fontId="0" fillId="0" borderId="4" xfId="0" applyBorder="1" applyAlignment="1">
      <alignment vertical="center"/>
    </xf>
    <xf numFmtId="0" fontId="0" fillId="4" borderId="8" xfId="0" applyFill="1" applyBorder="1" applyAlignment="1">
      <alignment vertical="center"/>
    </xf>
    <xf numFmtId="0" fontId="2" fillId="4" borderId="8" xfId="0" applyFont="1" applyFill="1" applyBorder="1" applyAlignment="1">
      <alignment horizontal="left" vertical="center"/>
    </xf>
    <xf numFmtId="0" fontId="0" fillId="4" borderId="9" xfId="0" applyFill="1" applyBorder="1" applyAlignment="1">
      <alignment horizontal="left" vertical="center"/>
    </xf>
    <xf numFmtId="0" fontId="2" fillId="4" borderId="8" xfId="0" applyFont="1" applyFill="1" applyBorder="1"/>
    <xf numFmtId="0" fontId="0" fillId="4" borderId="9" xfId="0" applyFill="1" applyBorder="1"/>
    <xf numFmtId="0" fontId="4" fillId="4" borderId="8" xfId="0" applyFont="1" applyFill="1" applyBorder="1" applyAlignment="1">
      <alignment horizontal="center" vertical="center"/>
    </xf>
    <xf numFmtId="0" fontId="8" fillId="0" borderId="4" xfId="0" applyFont="1" applyBorder="1"/>
    <xf numFmtId="0" fontId="9" fillId="0" borderId="4" xfId="0" applyFont="1" applyBorder="1" applyAlignment="1">
      <alignment vertical="center"/>
    </xf>
    <xf numFmtId="0" fontId="4" fillId="6" borderId="8" xfId="0" applyFont="1" applyFill="1" applyBorder="1" applyAlignment="1">
      <alignment horizontal="center" vertical="center"/>
    </xf>
    <xf numFmtId="0" fontId="2" fillId="6" borderId="8" xfId="0" applyFont="1" applyFill="1" applyBorder="1" applyAlignment="1">
      <alignment horizontal="left" vertical="center"/>
    </xf>
    <xf numFmtId="0" fontId="0" fillId="2" borderId="9" xfId="0" applyFill="1" applyBorder="1" applyAlignment="1">
      <alignment horizontal="left" vertical="center" wrapText="1"/>
    </xf>
    <xf numFmtId="0" fontId="8" fillId="0" borderId="4" xfId="0" applyFont="1" applyBorder="1" applyAlignment="1">
      <alignment vertical="center"/>
    </xf>
    <xf numFmtId="0" fontId="0" fillId="0" borderId="1" xfId="0" applyBorder="1" applyAlignment="1">
      <alignment wrapText="1"/>
    </xf>
    <xf numFmtId="0" fontId="0" fillId="0" borderId="0" xfId="0" applyAlignment="1">
      <alignment wrapText="1"/>
    </xf>
    <xf numFmtId="0" fontId="4" fillId="6" borderId="9" xfId="0" applyFont="1" applyFill="1" applyBorder="1" applyAlignment="1">
      <alignment horizontal="left" vertical="center"/>
    </xf>
    <xf numFmtId="0" fontId="4" fillId="7" borderId="6" xfId="0" applyFont="1" applyFill="1" applyBorder="1" applyAlignment="1">
      <alignment horizontal="center" vertical="center"/>
    </xf>
    <xf numFmtId="0" fontId="4" fillId="7" borderId="2" xfId="0" applyFont="1" applyFill="1" applyBorder="1" applyAlignment="1">
      <alignment horizontal="center" vertical="center"/>
    </xf>
    <xf numFmtId="0" fontId="3" fillId="7" borderId="2" xfId="0" applyFont="1" applyFill="1" applyBorder="1" applyAlignment="1">
      <alignment horizontal="left" vertical="center"/>
    </xf>
    <xf numFmtId="0" fontId="3" fillId="7" borderId="3" xfId="0" applyFont="1" applyFill="1" applyBorder="1" applyAlignment="1">
      <alignment horizontal="left" vertical="center"/>
    </xf>
    <xf numFmtId="0" fontId="4" fillId="7" borderId="2" xfId="0" applyFont="1" applyFill="1" applyBorder="1" applyAlignment="1">
      <alignment horizontal="left" vertical="center"/>
    </xf>
    <xf numFmtId="0" fontId="4" fillId="7" borderId="3"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3" xfId="0" applyFont="1" applyFill="1" applyBorder="1" applyAlignment="1">
      <alignment horizontal="left" vertical="center" wrapText="1"/>
    </xf>
    <xf numFmtId="0" fontId="4" fillId="7" borderId="3" xfId="0" applyFont="1" applyFill="1" applyBorder="1" applyAlignment="1">
      <alignment horizontal="left" vertical="center" wrapText="1"/>
    </xf>
    <xf numFmtId="0" fontId="4" fillId="7" borderId="2" xfId="0" applyFont="1" applyFill="1" applyBorder="1" applyAlignment="1">
      <alignment horizontal="center" vertical="center" wrapText="1"/>
    </xf>
    <xf numFmtId="0" fontId="4" fillId="7" borderId="2" xfId="0" applyFont="1" applyFill="1" applyBorder="1" applyAlignment="1">
      <alignment horizontal="left" vertical="center" wrapText="1"/>
    </xf>
    <xf numFmtId="0" fontId="3" fillId="7" borderId="2" xfId="0" applyFont="1" applyFill="1" applyBorder="1" applyAlignment="1">
      <alignment vertical="center" wrapText="1"/>
    </xf>
    <xf numFmtId="0" fontId="4" fillId="7" borderId="3" xfId="0" applyFont="1" applyFill="1" applyBorder="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horizontal="center" vertical="center"/>
    </xf>
    <xf numFmtId="0" fontId="0" fillId="7" borderId="2" xfId="0" applyFill="1" applyBorder="1" applyAlignment="1">
      <alignment horizontal="center"/>
    </xf>
    <xf numFmtId="0" fontId="4" fillId="7" borderId="2" xfId="0" applyFont="1" applyFill="1" applyBorder="1"/>
    <xf numFmtId="0" fontId="4" fillId="7" borderId="11" xfId="0" applyFont="1" applyFill="1" applyBorder="1" applyAlignment="1">
      <alignment horizontal="center" vertical="center"/>
    </xf>
    <xf numFmtId="0" fontId="3" fillId="7" borderId="11" xfId="0" applyFont="1" applyFill="1" applyBorder="1" applyAlignment="1">
      <alignment horizontal="left" vertical="center" wrapText="1"/>
    </xf>
    <xf numFmtId="0" fontId="4" fillId="7" borderId="12" xfId="0" applyFont="1" applyFill="1" applyBorder="1" applyAlignment="1">
      <alignment horizontal="left" vertical="center"/>
    </xf>
    <xf numFmtId="0" fontId="3" fillId="7" borderId="6" xfId="0" applyFont="1" applyFill="1" applyBorder="1" applyAlignment="1">
      <alignment horizontal="left" vertical="center" wrapText="1"/>
    </xf>
    <xf numFmtId="0" fontId="0" fillId="7" borderId="2" xfId="0" applyFill="1" applyBorder="1" applyAlignment="1">
      <alignment horizontal="center" vertical="center"/>
    </xf>
    <xf numFmtId="0" fontId="4" fillId="7" borderId="6" xfId="0" applyFont="1" applyFill="1" applyBorder="1" applyAlignment="1">
      <alignment vertical="center" wrapText="1"/>
    </xf>
    <xf numFmtId="0" fontId="4" fillId="7" borderId="3" xfId="0" applyFont="1" applyFill="1" applyBorder="1" applyAlignment="1">
      <alignment vertical="center" wrapText="1"/>
    </xf>
    <xf numFmtId="0" fontId="4" fillId="7" borderId="1" xfId="0" applyFont="1" applyFill="1" applyBorder="1" applyAlignment="1">
      <alignment vertical="center" wrapText="1"/>
    </xf>
    <xf numFmtId="0" fontId="4" fillId="7" borderId="15" xfId="0" applyFont="1" applyFill="1" applyBorder="1" applyAlignment="1">
      <alignment horizontal="center" vertical="center"/>
    </xf>
    <xf numFmtId="0" fontId="3" fillId="7" borderId="15" xfId="0" applyFont="1" applyFill="1" applyBorder="1" applyAlignment="1">
      <alignment horizontal="left" vertical="center"/>
    </xf>
    <xf numFmtId="0" fontId="4" fillId="7" borderId="18" xfId="0" applyFont="1" applyFill="1" applyBorder="1" applyAlignment="1">
      <alignment horizontal="center" vertical="center"/>
    </xf>
    <xf numFmtId="0" fontId="3" fillId="7" borderId="18" xfId="0" applyFont="1" applyFill="1" applyBorder="1" applyAlignment="1">
      <alignment horizontal="left" vertical="center" wrapText="1"/>
    </xf>
    <xf numFmtId="0" fontId="8" fillId="4" borderId="7" xfId="0" applyFont="1" applyFill="1" applyBorder="1" applyAlignment="1">
      <alignment vertical="center"/>
    </xf>
    <xf numFmtId="0" fontId="8" fillId="4" borderId="8" xfId="0" applyFont="1" applyFill="1" applyBorder="1" applyAlignment="1">
      <alignment vertical="center"/>
    </xf>
    <xf numFmtId="0" fontId="10" fillId="4" borderId="5" xfId="0" applyFont="1" applyFill="1" applyBorder="1" applyAlignment="1">
      <alignment vertical="center"/>
    </xf>
    <xf numFmtId="0" fontId="3" fillId="4" borderId="9" xfId="0" applyFont="1" applyFill="1" applyBorder="1" applyAlignment="1">
      <alignment vertical="center" wrapText="1"/>
    </xf>
    <xf numFmtId="0" fontId="3" fillId="4" borderId="9" xfId="0" applyFont="1" applyFill="1" applyBorder="1" applyAlignment="1">
      <alignment vertical="center"/>
    </xf>
    <xf numFmtId="0" fontId="8" fillId="8" borderId="2" xfId="0" applyFont="1" applyFill="1" applyBorder="1" applyAlignment="1">
      <alignment horizontal="center" vertical="center"/>
    </xf>
    <xf numFmtId="0" fontId="3" fillId="8" borderId="1" xfId="0" applyFont="1" applyFill="1" applyBorder="1" applyAlignment="1">
      <alignment vertical="center"/>
    </xf>
    <xf numFmtId="0" fontId="3" fillId="8" borderId="13" xfId="0" applyFont="1" applyFill="1" applyBorder="1" applyAlignment="1">
      <alignment vertical="center"/>
    </xf>
    <xf numFmtId="0" fontId="3" fillId="0" borderId="4" xfId="0" applyFont="1" applyBorder="1" applyAlignment="1">
      <alignment vertical="center"/>
    </xf>
    <xf numFmtId="0" fontId="8" fillId="0" borderId="0" xfId="0" applyFont="1"/>
    <xf numFmtId="0" fontId="8" fillId="8" borderId="19" xfId="0" applyFont="1" applyFill="1" applyBorder="1" applyAlignment="1">
      <alignment horizontal="center" vertical="center"/>
    </xf>
    <xf numFmtId="0" fontId="3" fillId="0" borderId="10" xfId="0" applyFont="1" applyBorder="1" applyAlignment="1">
      <alignment vertical="center"/>
    </xf>
    <xf numFmtId="0" fontId="3" fillId="0" borderId="4" xfId="0" applyFont="1" applyBorder="1" applyAlignment="1">
      <alignment vertical="center" wrapText="1"/>
    </xf>
    <xf numFmtId="0" fontId="3" fillId="0" borderId="4" xfId="0" applyFont="1" applyBorder="1"/>
    <xf numFmtId="0" fontId="4" fillId="7" borderId="12" xfId="0" applyFont="1" applyFill="1" applyBorder="1" applyAlignment="1">
      <alignment horizontal="left" vertical="center" wrapText="1"/>
    </xf>
    <xf numFmtId="0" fontId="12" fillId="0" borderId="2" xfId="0" applyFont="1" applyBorder="1" applyAlignment="1">
      <alignment vertical="center" wrapText="1"/>
    </xf>
    <xf numFmtId="0" fontId="3" fillId="7" borderId="16" xfId="0" applyFont="1" applyFill="1" applyBorder="1" applyAlignment="1">
      <alignment horizontal="center" vertical="center"/>
    </xf>
    <xf numFmtId="0" fontId="3" fillId="7" borderId="17" xfId="0" applyFont="1" applyFill="1" applyBorder="1" applyAlignment="1">
      <alignment horizontal="center" vertical="center"/>
    </xf>
    <xf numFmtId="0" fontId="8" fillId="8" borderId="6" xfId="0" applyFont="1" applyFill="1" applyBorder="1" applyAlignment="1">
      <alignment horizontal="center" vertical="center"/>
    </xf>
    <xf numFmtId="0" fontId="4" fillId="8" borderId="2" xfId="0" applyFont="1" applyFill="1" applyBorder="1" applyAlignment="1">
      <alignment horizontal="left" vertical="center" wrapText="1"/>
    </xf>
    <xf numFmtId="0" fontId="4" fillId="8" borderId="3" xfId="0" applyFont="1" applyFill="1" applyBorder="1" applyAlignment="1">
      <alignment horizontal="left" vertical="center" wrapText="1"/>
    </xf>
    <xf numFmtId="0" fontId="3" fillId="8" borderId="20" xfId="0" applyFont="1" applyFill="1" applyBorder="1" applyAlignment="1">
      <alignment vertical="center" wrapText="1"/>
    </xf>
    <xf numFmtId="0" fontId="3" fillId="8" borderId="3" xfId="0" applyFont="1" applyFill="1" applyBorder="1" applyAlignment="1">
      <alignment vertical="center" wrapText="1"/>
    </xf>
    <xf numFmtId="0" fontId="0" fillId="0" borderId="13" xfId="0" applyBorder="1"/>
    <xf numFmtId="0" fontId="0" fillId="0" borderId="3" xfId="0" applyBorder="1"/>
    <xf numFmtId="0" fontId="4" fillId="0" borderId="3" xfId="0" applyFont="1" applyBorder="1" applyAlignment="1">
      <alignment vertical="center" wrapText="1"/>
    </xf>
    <xf numFmtId="0" fontId="13" fillId="0" borderId="3" xfId="0" applyFont="1" applyBorder="1"/>
    <xf numFmtId="0" fontId="0" fillId="0" borderId="3" xfId="0" applyBorder="1" applyAlignment="1">
      <alignment horizontal="center" vertical="center" wrapText="1"/>
    </xf>
    <xf numFmtId="0" fontId="9" fillId="0" borderId="3" xfId="0" quotePrefix="1" applyFont="1" applyBorder="1" applyAlignment="1">
      <alignment wrapText="1"/>
    </xf>
    <xf numFmtId="0" fontId="0" fillId="0" borderId="3" xfId="0" applyBorder="1" applyAlignment="1">
      <alignment vertical="center" wrapText="1"/>
    </xf>
    <xf numFmtId="0" fontId="8" fillId="0" borderId="3" xfId="0" applyFont="1" applyBorder="1"/>
    <xf numFmtId="0" fontId="9" fillId="0" borderId="3" xfId="0" applyFont="1" applyBorder="1"/>
    <xf numFmtId="0" fontId="3" fillId="0" borderId="3" xfId="0" applyFont="1" applyBorder="1" applyAlignment="1">
      <alignment vertical="center" wrapText="1"/>
    </xf>
    <xf numFmtId="0" fontId="0" fillId="0" borderId="3" xfId="0" applyBorder="1" applyAlignment="1">
      <alignment vertical="center"/>
    </xf>
    <xf numFmtId="0" fontId="0" fillId="0" borderId="3" xfId="0" applyBorder="1" applyAlignment="1">
      <alignment wrapText="1"/>
    </xf>
    <xf numFmtId="0" fontId="4" fillId="0" borderId="3" xfId="0" applyFont="1" applyBorder="1" applyAlignment="1">
      <alignment horizontal="left" vertical="center" wrapText="1"/>
    </xf>
    <xf numFmtId="0" fontId="14" fillId="0" borderId="3" xfId="0" applyFont="1" applyBorder="1" applyAlignment="1">
      <alignment vertical="center" wrapText="1"/>
    </xf>
    <xf numFmtId="0" fontId="9" fillId="0" borderId="3" xfId="0" applyFont="1" applyBorder="1" applyAlignment="1">
      <alignment vertical="center" wrapText="1"/>
    </xf>
    <xf numFmtId="0" fontId="8" fillId="0" borderId="3" xfId="0" applyFont="1" applyBorder="1" applyAlignment="1">
      <alignment vertical="center"/>
    </xf>
    <xf numFmtId="0" fontId="9" fillId="0" borderId="3" xfId="0" applyFont="1" applyBorder="1" applyAlignment="1">
      <alignment wrapText="1"/>
    </xf>
    <xf numFmtId="0" fontId="9" fillId="0" borderId="3" xfId="0" applyFont="1" applyBorder="1" applyAlignment="1">
      <alignment vertical="center"/>
    </xf>
    <xf numFmtId="0" fontId="3" fillId="0" borderId="13" xfId="0" applyFont="1" applyBorder="1" applyAlignment="1">
      <alignment vertical="center" wrapText="1"/>
    </xf>
    <xf numFmtId="0" fontId="11" fillId="0" borderId="13" xfId="0" applyFont="1" applyBorder="1" applyAlignment="1">
      <alignment vertical="center" wrapText="1"/>
    </xf>
    <xf numFmtId="0" fontId="3" fillId="0" borderId="3" xfId="0" applyFont="1" applyBorder="1" applyAlignment="1">
      <alignment wrapText="1"/>
    </xf>
    <xf numFmtId="0" fontId="4" fillId="7" borderId="22" xfId="0" applyFont="1" applyFill="1" applyBorder="1" applyAlignment="1">
      <alignment horizontal="center" vertical="center"/>
    </xf>
    <xf numFmtId="0" fontId="4" fillId="7" borderId="22" xfId="0" applyFont="1" applyFill="1" applyBorder="1" applyAlignment="1">
      <alignment horizontal="left" vertical="center" wrapText="1"/>
    </xf>
    <xf numFmtId="0" fontId="4" fillId="7" borderId="23" xfId="0" applyFont="1" applyFill="1" applyBorder="1" applyAlignment="1">
      <alignment horizontal="left" vertical="center" wrapText="1"/>
    </xf>
    <xf numFmtId="0" fontId="0" fillId="0" borderId="24" xfId="0" applyBorder="1" applyAlignment="1">
      <alignment vertical="center"/>
    </xf>
    <xf numFmtId="0" fontId="0" fillId="0" borderId="23" xfId="0" applyBorder="1" applyAlignment="1">
      <alignment vertical="center"/>
    </xf>
    <xf numFmtId="0" fontId="8" fillId="3" borderId="7" xfId="0" applyFont="1" applyFill="1" applyBorder="1" applyAlignment="1">
      <alignment horizontal="left" vertical="center"/>
    </xf>
    <xf numFmtId="0" fontId="3" fillId="7" borderId="14" xfId="0" applyFont="1" applyFill="1" applyBorder="1" applyAlignment="1">
      <alignment horizontal="center" vertical="center"/>
    </xf>
    <xf numFmtId="0" fontId="3" fillId="4" borderId="7" xfId="0" applyFont="1" applyFill="1" applyBorder="1" applyAlignment="1">
      <alignment horizontal="center" vertical="center"/>
    </xf>
    <xf numFmtId="0" fontId="8" fillId="8"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7" borderId="21" xfId="0" applyFont="1" applyFill="1" applyBorder="1" applyAlignment="1">
      <alignment horizontal="center" vertical="center"/>
    </xf>
    <xf numFmtId="0" fontId="11" fillId="0" borderId="3" xfId="0" applyFont="1" applyBorder="1" applyAlignment="1">
      <alignment vertical="center" wrapText="1"/>
    </xf>
    <xf numFmtId="0" fontId="3" fillId="8" borderId="2" xfId="0" applyFont="1" applyFill="1" applyBorder="1" applyAlignment="1">
      <alignment horizontal="left" vertical="center" wrapText="1"/>
    </xf>
    <xf numFmtId="0" fontId="4" fillId="8" borderId="20" xfId="0" applyFont="1" applyFill="1" applyBorder="1" applyAlignment="1">
      <alignment vertical="center" wrapText="1"/>
    </xf>
    <xf numFmtId="0" fontId="3" fillId="8" borderId="10" xfId="0" applyFont="1" applyFill="1" applyBorder="1" applyAlignment="1">
      <alignment vertical="center" wrapText="1"/>
    </xf>
    <xf numFmtId="0" fontId="3" fillId="8" borderId="10" xfId="0" applyFont="1" applyFill="1" applyBorder="1" applyAlignment="1">
      <alignment horizontal="left" vertical="center" wrapText="1"/>
    </xf>
    <xf numFmtId="0" fontId="4" fillId="8" borderId="3" xfId="0" applyFont="1" applyFill="1" applyBorder="1" applyAlignment="1">
      <alignment horizontal="left" vertical="center"/>
    </xf>
    <xf numFmtId="0" fontId="4" fillId="8" borderId="2" xfId="0" applyFont="1" applyFill="1" applyBorder="1" applyAlignment="1">
      <alignment horizontal="center" vertical="center"/>
    </xf>
    <xf numFmtId="0" fontId="3" fillId="8" borderId="2" xfId="0" applyFont="1" applyFill="1" applyBorder="1" applyAlignment="1">
      <alignment horizontal="left" vertical="center"/>
    </xf>
    <xf numFmtId="0" fontId="3" fillId="0" borderId="10" xfId="0" applyFont="1" applyBorder="1" applyAlignment="1">
      <alignment vertical="center" wrapText="1"/>
    </xf>
    <xf numFmtId="0" fontId="8" fillId="8" borderId="6"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2" fillId="9" borderId="8" xfId="0" applyFont="1" applyFill="1" applyBorder="1" applyAlignment="1">
      <alignment horizontal="left" vertical="center"/>
    </xf>
    <xf numFmtId="0" fontId="3" fillId="9" borderId="7" xfId="0" applyFont="1" applyFill="1" applyBorder="1" applyAlignment="1">
      <alignment horizontal="center" vertical="center"/>
    </xf>
    <xf numFmtId="0" fontId="4" fillId="9" borderId="8" xfId="0" applyFont="1" applyFill="1" applyBorder="1" applyAlignment="1">
      <alignment horizontal="center" vertical="center"/>
    </xf>
    <xf numFmtId="0" fontId="4" fillId="9" borderId="9" xfId="0" applyFont="1" applyFill="1" applyBorder="1" applyAlignment="1">
      <alignment horizontal="left" vertical="center"/>
    </xf>
  </cellXfs>
  <cellStyles count="2">
    <cellStyle name="Komma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C2A96-AF95-4C87-A9B3-22396410495A}">
  <dimension ref="A1:A9"/>
  <sheetViews>
    <sheetView workbookViewId="0">
      <selection activeCell="A9" sqref="A9"/>
    </sheetView>
  </sheetViews>
  <sheetFormatPr baseColWidth="10" defaultRowHeight="15" x14ac:dyDescent="0.25"/>
  <cols>
    <col min="1" max="1" width="115.42578125" customWidth="1"/>
  </cols>
  <sheetData>
    <row r="1" spans="1:1" ht="23.25" x14ac:dyDescent="0.35">
      <c r="A1" s="11" t="s">
        <v>21</v>
      </c>
    </row>
    <row r="2" spans="1:1" ht="27" customHeight="1" x14ac:dyDescent="0.25">
      <c r="A2" s="12" t="s">
        <v>139</v>
      </c>
    </row>
    <row r="3" spans="1:1" ht="39" customHeight="1" x14ac:dyDescent="0.25">
      <c r="A3" s="12" t="s">
        <v>22</v>
      </c>
    </row>
    <row r="4" spans="1:1" ht="36" x14ac:dyDescent="0.25">
      <c r="A4" s="75" t="s">
        <v>140</v>
      </c>
    </row>
    <row r="5" spans="1:1" ht="36" x14ac:dyDescent="0.25">
      <c r="A5" s="75" t="s">
        <v>153</v>
      </c>
    </row>
    <row r="7" spans="1:1" x14ac:dyDescent="0.25">
      <c r="A7" s="13"/>
    </row>
    <row r="9" spans="1:1" x14ac:dyDescent="0.25">
      <c r="A9"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62409-B871-4D2E-A414-AD1D218BFD05}">
  <dimension ref="A1:I164"/>
  <sheetViews>
    <sheetView tabSelected="1" topLeftCell="A122" zoomScale="120" zoomScaleNormal="120" workbookViewId="0">
      <selection activeCell="C125" sqref="C125"/>
    </sheetView>
  </sheetViews>
  <sheetFormatPr baseColWidth="10" defaultRowHeight="15" x14ac:dyDescent="0.25"/>
  <cols>
    <col min="1" max="1" width="7.5703125" style="69" customWidth="1"/>
    <col min="3" max="3" width="76.42578125" customWidth="1"/>
    <col min="4" max="4" width="37.5703125" customWidth="1"/>
    <col min="5" max="5" width="10.42578125" customWidth="1"/>
    <col min="6" max="6" width="57.5703125" customWidth="1"/>
  </cols>
  <sheetData>
    <row r="1" spans="1:6" ht="45.75" thickBot="1" x14ac:dyDescent="0.3">
      <c r="A1" s="109" t="s">
        <v>0</v>
      </c>
      <c r="B1" s="2" t="s">
        <v>6</v>
      </c>
      <c r="C1" s="2" t="s">
        <v>7</v>
      </c>
      <c r="D1" s="10" t="s">
        <v>8</v>
      </c>
      <c r="E1" s="3" t="s">
        <v>9</v>
      </c>
      <c r="F1" s="26" t="s">
        <v>78</v>
      </c>
    </row>
    <row r="2" spans="1:6" ht="19.5" thickBot="1" x14ac:dyDescent="0.35">
      <c r="A2" s="60"/>
      <c r="B2" s="16"/>
      <c r="C2" s="19" t="s">
        <v>25</v>
      </c>
      <c r="D2" s="20"/>
      <c r="E2" s="4"/>
      <c r="F2" s="83"/>
    </row>
    <row r="3" spans="1:6" x14ac:dyDescent="0.25">
      <c r="A3" s="110">
        <v>1</v>
      </c>
      <c r="B3" s="56" t="s">
        <v>10</v>
      </c>
      <c r="C3" s="57" t="s">
        <v>152</v>
      </c>
      <c r="D3" s="67" t="s">
        <v>117</v>
      </c>
      <c r="E3" s="5"/>
      <c r="F3" s="84"/>
    </row>
    <row r="4" spans="1:6" s="69" customFormat="1" x14ac:dyDescent="0.25">
      <c r="A4" s="70">
        <f t="shared" ref="A4:A8" si="0">A3+1</f>
        <v>2</v>
      </c>
      <c r="B4" s="65" t="s">
        <v>10</v>
      </c>
      <c r="C4" s="66" t="s">
        <v>185</v>
      </c>
      <c r="D4" s="67" t="s">
        <v>117</v>
      </c>
      <c r="E4" s="68"/>
      <c r="F4" s="85"/>
    </row>
    <row r="5" spans="1:6" x14ac:dyDescent="0.25">
      <c r="A5" s="70">
        <f t="shared" si="0"/>
        <v>3</v>
      </c>
      <c r="B5" s="32" t="s">
        <v>10</v>
      </c>
      <c r="C5" s="35" t="s">
        <v>181</v>
      </c>
      <c r="D5" s="36" t="s">
        <v>11</v>
      </c>
      <c r="E5" s="5"/>
      <c r="F5" s="84"/>
    </row>
    <row r="6" spans="1:6" ht="25.5" x14ac:dyDescent="0.25">
      <c r="A6" s="70">
        <f t="shared" si="0"/>
        <v>4</v>
      </c>
      <c r="B6" s="32" t="s">
        <v>10</v>
      </c>
      <c r="C6" s="33" t="s">
        <v>186</v>
      </c>
      <c r="D6" s="38" t="s">
        <v>187</v>
      </c>
      <c r="E6" s="5"/>
      <c r="F6" s="86"/>
    </row>
    <row r="7" spans="1:6" ht="25.5" x14ac:dyDescent="0.25">
      <c r="A7" s="70">
        <f t="shared" si="0"/>
        <v>5</v>
      </c>
      <c r="B7" s="65" t="s">
        <v>10</v>
      </c>
      <c r="C7" s="116" t="s">
        <v>157</v>
      </c>
      <c r="D7" s="82" t="s">
        <v>156</v>
      </c>
      <c r="E7" s="68"/>
      <c r="F7" s="115"/>
    </row>
    <row r="8" spans="1:6" x14ac:dyDescent="0.25">
      <c r="A8" s="70">
        <f t="shared" si="0"/>
        <v>6</v>
      </c>
      <c r="B8" s="32" t="s">
        <v>10</v>
      </c>
      <c r="C8" s="35" t="s">
        <v>158</v>
      </c>
      <c r="D8" s="36" t="s">
        <v>11</v>
      </c>
      <c r="E8" s="5"/>
      <c r="F8" s="84"/>
    </row>
    <row r="9" spans="1:6" x14ac:dyDescent="0.25">
      <c r="A9" s="76">
        <f t="shared" ref="A9:A77" si="1">SUM(A8+1)</f>
        <v>7</v>
      </c>
      <c r="B9" s="32" t="s">
        <v>10</v>
      </c>
      <c r="C9" s="37" t="s">
        <v>26</v>
      </c>
      <c r="D9" s="36" t="s">
        <v>11</v>
      </c>
      <c r="E9" s="5"/>
      <c r="F9" s="87"/>
    </row>
    <row r="10" spans="1:6" ht="27.95" customHeight="1" x14ac:dyDescent="0.25">
      <c r="A10" s="76">
        <f t="shared" si="1"/>
        <v>8</v>
      </c>
      <c r="B10" s="32" t="s">
        <v>10</v>
      </c>
      <c r="C10" s="37" t="s">
        <v>2</v>
      </c>
      <c r="D10" s="38" t="s">
        <v>59</v>
      </c>
      <c r="E10" s="5"/>
      <c r="F10" s="84"/>
    </row>
    <row r="11" spans="1:6" ht="25.5" x14ac:dyDescent="0.25">
      <c r="A11" s="76">
        <f t="shared" si="1"/>
        <v>9</v>
      </c>
      <c r="B11" s="32" t="s">
        <v>10</v>
      </c>
      <c r="C11" s="37" t="s">
        <v>146</v>
      </c>
      <c r="D11" s="36" t="s">
        <v>11</v>
      </c>
      <c r="E11" s="5"/>
      <c r="F11" s="84"/>
    </row>
    <row r="12" spans="1:6" ht="38.25" x14ac:dyDescent="0.25">
      <c r="A12" s="76">
        <f t="shared" si="1"/>
        <v>10</v>
      </c>
      <c r="B12" s="32" t="s">
        <v>10</v>
      </c>
      <c r="C12" s="37" t="s">
        <v>154</v>
      </c>
      <c r="D12" s="34" t="s">
        <v>11</v>
      </c>
      <c r="E12" s="5"/>
      <c r="F12" s="84"/>
    </row>
    <row r="13" spans="1:6" ht="29.25" customHeight="1" x14ac:dyDescent="0.25">
      <c r="A13" s="76">
        <f t="shared" si="1"/>
        <v>11</v>
      </c>
      <c r="B13" s="32" t="s">
        <v>10</v>
      </c>
      <c r="C13" s="37" t="s">
        <v>89</v>
      </c>
      <c r="D13" s="38" t="s">
        <v>70</v>
      </c>
      <c r="E13" s="5"/>
      <c r="F13" s="84"/>
    </row>
    <row r="14" spans="1:6" x14ac:dyDescent="0.25">
      <c r="A14" s="76">
        <f t="shared" si="1"/>
        <v>12</v>
      </c>
      <c r="B14" s="32" t="s">
        <v>20</v>
      </c>
      <c r="C14" s="37" t="s">
        <v>47</v>
      </c>
      <c r="D14" s="34" t="s">
        <v>48</v>
      </c>
      <c r="E14" s="23"/>
      <c r="F14" s="88"/>
    </row>
    <row r="15" spans="1:6" ht="51" x14ac:dyDescent="0.25">
      <c r="A15" s="76">
        <f t="shared" si="1"/>
        <v>13</v>
      </c>
      <c r="B15" s="32" t="s">
        <v>132</v>
      </c>
      <c r="C15" s="37" t="s">
        <v>60</v>
      </c>
      <c r="D15" s="38" t="s">
        <v>188</v>
      </c>
      <c r="E15" s="22"/>
      <c r="F15" s="84"/>
    </row>
    <row r="16" spans="1:6" x14ac:dyDescent="0.25">
      <c r="A16" s="76">
        <f t="shared" si="1"/>
        <v>14</v>
      </c>
      <c r="B16" s="32" t="s">
        <v>10</v>
      </c>
      <c r="C16" s="37" t="s">
        <v>225</v>
      </c>
      <c r="D16" s="39" t="s">
        <v>148</v>
      </c>
      <c r="E16" s="7"/>
      <c r="F16" s="86"/>
    </row>
    <row r="17" spans="1:6" x14ac:dyDescent="0.25">
      <c r="A17" s="76">
        <f t="shared" si="1"/>
        <v>15</v>
      </c>
      <c r="B17" s="40" t="s">
        <v>10</v>
      </c>
      <c r="C17" s="41" t="s">
        <v>160</v>
      </c>
      <c r="D17" s="39" t="s">
        <v>49</v>
      </c>
      <c r="E17" s="6"/>
      <c r="F17" s="89"/>
    </row>
    <row r="18" spans="1:6" x14ac:dyDescent="0.25">
      <c r="A18" s="76">
        <f t="shared" si="1"/>
        <v>16</v>
      </c>
      <c r="B18" s="32" t="s">
        <v>10</v>
      </c>
      <c r="C18" s="37" t="s">
        <v>100</v>
      </c>
      <c r="D18" s="34" t="s">
        <v>11</v>
      </c>
      <c r="E18" s="5"/>
      <c r="F18" s="84"/>
    </row>
    <row r="19" spans="1:6" ht="25.5" x14ac:dyDescent="0.25">
      <c r="A19" s="76">
        <f t="shared" si="1"/>
        <v>17</v>
      </c>
      <c r="B19" s="32" t="s">
        <v>10</v>
      </c>
      <c r="C19" s="41" t="s">
        <v>50</v>
      </c>
      <c r="D19" s="39" t="s">
        <v>13</v>
      </c>
      <c r="E19" s="5"/>
      <c r="F19" s="84"/>
    </row>
    <row r="20" spans="1:6" ht="25.5" x14ac:dyDescent="0.25">
      <c r="A20" s="76">
        <f t="shared" si="1"/>
        <v>18</v>
      </c>
      <c r="B20" s="32" t="s">
        <v>10</v>
      </c>
      <c r="C20" s="37" t="s">
        <v>159</v>
      </c>
      <c r="D20" s="39" t="s">
        <v>120</v>
      </c>
      <c r="E20" s="5"/>
      <c r="F20" s="84"/>
    </row>
    <row r="21" spans="1:6" s="69" customFormat="1" ht="38.25" x14ac:dyDescent="0.25">
      <c r="A21" s="76">
        <f t="shared" si="1"/>
        <v>19</v>
      </c>
      <c r="B21" s="65" t="s">
        <v>10</v>
      </c>
      <c r="C21" s="116" t="s">
        <v>189</v>
      </c>
      <c r="D21" s="80" t="s">
        <v>190</v>
      </c>
      <c r="E21" s="68"/>
      <c r="F21" s="115"/>
    </row>
    <row r="22" spans="1:6" x14ac:dyDescent="0.25">
      <c r="A22" s="76">
        <f t="shared" si="1"/>
        <v>20</v>
      </c>
      <c r="B22" s="32" t="s">
        <v>10</v>
      </c>
      <c r="C22" s="37" t="s">
        <v>161</v>
      </c>
      <c r="D22" s="36" t="s">
        <v>51</v>
      </c>
      <c r="E22" s="5"/>
      <c r="F22" s="84"/>
    </row>
    <row r="23" spans="1:6" x14ac:dyDescent="0.25">
      <c r="A23" s="76">
        <f t="shared" si="1"/>
        <v>21</v>
      </c>
      <c r="B23" s="32" t="s">
        <v>20</v>
      </c>
      <c r="C23" s="37" t="s">
        <v>191</v>
      </c>
      <c r="D23" s="36" t="s">
        <v>54</v>
      </c>
      <c r="E23" s="5"/>
      <c r="F23" s="84"/>
    </row>
    <row r="24" spans="1:6" x14ac:dyDescent="0.25">
      <c r="A24" s="76">
        <f t="shared" si="1"/>
        <v>22</v>
      </c>
      <c r="B24" s="32" t="s">
        <v>10</v>
      </c>
      <c r="C24" s="37" t="s">
        <v>91</v>
      </c>
      <c r="D24" s="36" t="s">
        <v>11</v>
      </c>
      <c r="E24" s="5"/>
      <c r="F24" s="84"/>
    </row>
    <row r="25" spans="1:6" ht="25.5" x14ac:dyDescent="0.25">
      <c r="A25" s="76">
        <f t="shared" si="1"/>
        <v>23</v>
      </c>
      <c r="B25" s="32" t="s">
        <v>10</v>
      </c>
      <c r="C25" s="37" t="s">
        <v>92</v>
      </c>
      <c r="D25" s="36" t="s">
        <v>11</v>
      </c>
      <c r="E25" s="5"/>
      <c r="F25" s="84"/>
    </row>
    <row r="26" spans="1:6" ht="25.5" x14ac:dyDescent="0.25">
      <c r="A26" s="76">
        <f t="shared" si="1"/>
        <v>24</v>
      </c>
      <c r="B26" s="32" t="s">
        <v>10</v>
      </c>
      <c r="C26" s="37" t="s">
        <v>118</v>
      </c>
      <c r="D26" s="39" t="s">
        <v>119</v>
      </c>
      <c r="E26" s="5"/>
      <c r="F26" s="84"/>
    </row>
    <row r="27" spans="1:6" ht="27.95" customHeight="1" x14ac:dyDescent="0.25">
      <c r="A27" s="76">
        <f t="shared" si="1"/>
        <v>25</v>
      </c>
      <c r="B27" s="32" t="s">
        <v>20</v>
      </c>
      <c r="C27" s="37" t="s">
        <v>61</v>
      </c>
      <c r="D27" s="39" t="s">
        <v>62</v>
      </c>
      <c r="E27" s="5"/>
      <c r="F27" s="84"/>
    </row>
    <row r="28" spans="1:6" x14ac:dyDescent="0.25">
      <c r="A28" s="76">
        <f t="shared" si="1"/>
        <v>26</v>
      </c>
      <c r="B28" s="32" t="s">
        <v>10</v>
      </c>
      <c r="C28" s="37" t="s">
        <v>162</v>
      </c>
      <c r="D28" s="36" t="s">
        <v>11</v>
      </c>
      <c r="E28" s="5"/>
      <c r="F28" s="90"/>
    </row>
    <row r="29" spans="1:6" x14ac:dyDescent="0.25">
      <c r="A29" s="76">
        <f t="shared" si="1"/>
        <v>27</v>
      </c>
      <c r="B29" s="32" t="s">
        <v>20</v>
      </c>
      <c r="C29" s="33" t="s">
        <v>121</v>
      </c>
      <c r="D29" s="36" t="s">
        <v>53</v>
      </c>
      <c r="E29" s="5"/>
      <c r="F29" s="84"/>
    </row>
    <row r="30" spans="1:6" x14ac:dyDescent="0.25">
      <c r="A30" s="76">
        <f t="shared" si="1"/>
        <v>28</v>
      </c>
      <c r="B30" s="32" t="s">
        <v>10</v>
      </c>
      <c r="C30" s="41" t="s">
        <v>2</v>
      </c>
      <c r="D30" s="36" t="s">
        <v>11</v>
      </c>
      <c r="E30" s="5"/>
      <c r="F30" s="91"/>
    </row>
    <row r="31" spans="1:6" x14ac:dyDescent="0.25">
      <c r="A31" s="76">
        <f t="shared" si="1"/>
        <v>29</v>
      </c>
      <c r="B31" s="32" t="s">
        <v>10</v>
      </c>
      <c r="C31" s="42" t="s">
        <v>149</v>
      </c>
      <c r="D31" s="43" t="s">
        <v>52</v>
      </c>
      <c r="E31" s="5"/>
      <c r="F31" s="84"/>
    </row>
    <row r="32" spans="1:6" x14ac:dyDescent="0.25">
      <c r="A32" s="76">
        <f t="shared" si="1"/>
        <v>30</v>
      </c>
      <c r="B32" s="32" t="s">
        <v>10</v>
      </c>
      <c r="C32" s="42" t="s">
        <v>104</v>
      </c>
      <c r="D32" s="36" t="s">
        <v>11</v>
      </c>
      <c r="E32" s="5"/>
      <c r="F32" s="84"/>
    </row>
    <row r="33" spans="1:6" x14ac:dyDescent="0.25">
      <c r="A33" s="76">
        <f t="shared" si="1"/>
        <v>31</v>
      </c>
      <c r="B33" s="32" t="s">
        <v>10</v>
      </c>
      <c r="C33" s="35" t="s">
        <v>39</v>
      </c>
      <c r="D33" s="36" t="s">
        <v>11</v>
      </c>
      <c r="E33" s="5"/>
      <c r="F33" s="84"/>
    </row>
    <row r="34" spans="1:6" x14ac:dyDescent="0.25">
      <c r="A34" s="76">
        <f t="shared" si="1"/>
        <v>32</v>
      </c>
      <c r="B34" s="32" t="s">
        <v>10</v>
      </c>
      <c r="C34" s="41" t="s">
        <v>123</v>
      </c>
      <c r="D34" s="36" t="s">
        <v>11</v>
      </c>
      <c r="E34" s="5"/>
      <c r="F34" s="84"/>
    </row>
    <row r="35" spans="1:6" x14ac:dyDescent="0.25">
      <c r="A35" s="76">
        <f t="shared" si="1"/>
        <v>33</v>
      </c>
      <c r="B35" s="32" t="s">
        <v>20</v>
      </c>
      <c r="C35" s="41" t="s">
        <v>193</v>
      </c>
      <c r="D35" s="36" t="s">
        <v>122</v>
      </c>
      <c r="E35" s="5"/>
      <c r="F35" s="84"/>
    </row>
    <row r="36" spans="1:6" x14ac:dyDescent="0.25">
      <c r="A36" s="76">
        <f t="shared" si="1"/>
        <v>34</v>
      </c>
      <c r="B36" s="32" t="s">
        <v>20</v>
      </c>
      <c r="C36" s="41" t="s">
        <v>192</v>
      </c>
      <c r="D36" s="36" t="s">
        <v>122</v>
      </c>
      <c r="E36" s="5"/>
      <c r="F36" s="84"/>
    </row>
    <row r="37" spans="1:6" ht="25.5" x14ac:dyDescent="0.25">
      <c r="A37" s="76">
        <f t="shared" si="1"/>
        <v>35</v>
      </c>
      <c r="B37" s="32" t="s">
        <v>10</v>
      </c>
      <c r="C37" s="41" t="s">
        <v>83</v>
      </c>
      <c r="D37" s="39" t="s">
        <v>63</v>
      </c>
      <c r="E37" s="7"/>
      <c r="F37" s="85"/>
    </row>
    <row r="38" spans="1:6" s="69" customFormat="1" ht="25.5" x14ac:dyDescent="0.25">
      <c r="A38" s="76">
        <f t="shared" si="1"/>
        <v>36</v>
      </c>
      <c r="B38" s="65" t="s">
        <v>10</v>
      </c>
      <c r="C38" s="117" t="s">
        <v>174</v>
      </c>
      <c r="D38" s="82" t="s">
        <v>143</v>
      </c>
      <c r="E38" s="72"/>
      <c r="F38" s="92"/>
    </row>
    <row r="39" spans="1:6" x14ac:dyDescent="0.25">
      <c r="A39" s="76">
        <f t="shared" si="1"/>
        <v>37</v>
      </c>
      <c r="B39" s="44" t="s">
        <v>10</v>
      </c>
      <c r="C39" s="37" t="s">
        <v>99</v>
      </c>
      <c r="D39" s="34" t="s">
        <v>11</v>
      </c>
      <c r="E39" s="8"/>
      <c r="F39" s="93"/>
    </row>
    <row r="40" spans="1:6" x14ac:dyDescent="0.25">
      <c r="A40" s="76">
        <f t="shared" si="1"/>
        <v>38</v>
      </c>
      <c r="B40" s="32" t="s">
        <v>20</v>
      </c>
      <c r="C40" s="33" t="s">
        <v>163</v>
      </c>
      <c r="D40" s="36" t="s">
        <v>11</v>
      </c>
      <c r="E40" s="5"/>
      <c r="F40" s="84"/>
    </row>
    <row r="41" spans="1:6" x14ac:dyDescent="0.25">
      <c r="A41" s="76">
        <f t="shared" si="1"/>
        <v>39</v>
      </c>
      <c r="B41" s="32" t="s">
        <v>10</v>
      </c>
      <c r="C41" s="33" t="s">
        <v>164</v>
      </c>
      <c r="D41" s="36" t="s">
        <v>11</v>
      </c>
      <c r="E41" s="5"/>
      <c r="F41" s="84"/>
    </row>
    <row r="42" spans="1:6" x14ac:dyDescent="0.25">
      <c r="A42" s="76">
        <f t="shared" si="1"/>
        <v>40</v>
      </c>
      <c r="B42" s="32" t="s">
        <v>20</v>
      </c>
      <c r="C42" s="33" t="s">
        <v>175</v>
      </c>
      <c r="D42" s="36" t="s">
        <v>11</v>
      </c>
      <c r="E42" s="5"/>
      <c r="F42" s="84"/>
    </row>
    <row r="43" spans="1:6" x14ac:dyDescent="0.25">
      <c r="A43" s="76">
        <f t="shared" si="1"/>
        <v>41</v>
      </c>
      <c r="B43" s="32" t="s">
        <v>10</v>
      </c>
      <c r="C43" s="33" t="s">
        <v>176</v>
      </c>
      <c r="D43" s="36" t="s">
        <v>11</v>
      </c>
      <c r="E43" s="5"/>
      <c r="F43" s="84"/>
    </row>
    <row r="44" spans="1:6" x14ac:dyDescent="0.25">
      <c r="A44" s="76">
        <f t="shared" si="1"/>
        <v>42</v>
      </c>
      <c r="B44" s="32" t="s">
        <v>20</v>
      </c>
      <c r="C44" s="37" t="s">
        <v>64</v>
      </c>
      <c r="D44" s="36" t="s">
        <v>54</v>
      </c>
      <c r="E44" s="5"/>
      <c r="F44" s="84"/>
    </row>
    <row r="45" spans="1:6" x14ac:dyDescent="0.25">
      <c r="A45" s="76">
        <f t="shared" si="1"/>
        <v>43</v>
      </c>
      <c r="B45" s="32" t="s">
        <v>10</v>
      </c>
      <c r="C45" s="33" t="s">
        <v>177</v>
      </c>
      <c r="D45" s="36" t="s">
        <v>11</v>
      </c>
      <c r="E45" s="5"/>
      <c r="F45" s="84"/>
    </row>
    <row r="46" spans="1:6" ht="25.5" x14ac:dyDescent="0.25">
      <c r="A46" s="76">
        <f t="shared" si="1"/>
        <v>44</v>
      </c>
      <c r="B46" s="32" t="s">
        <v>10</v>
      </c>
      <c r="C46" s="37" t="s">
        <v>17</v>
      </c>
      <c r="D46" s="36" t="s">
        <v>54</v>
      </c>
      <c r="E46" s="7"/>
      <c r="F46" s="85"/>
    </row>
    <row r="47" spans="1:6" s="69" customFormat="1" ht="25.5" x14ac:dyDescent="0.25">
      <c r="A47" s="70">
        <f t="shared" ref="A47:A54" si="2">A46+1</f>
        <v>45</v>
      </c>
      <c r="B47" s="65" t="s">
        <v>10</v>
      </c>
      <c r="C47" s="118" t="s">
        <v>194</v>
      </c>
      <c r="D47" s="82" t="s">
        <v>195</v>
      </c>
      <c r="E47" s="72"/>
      <c r="F47" s="92"/>
    </row>
    <row r="48" spans="1:6" s="69" customFormat="1" ht="38.25" x14ac:dyDescent="0.25">
      <c r="A48" s="70">
        <f t="shared" si="2"/>
        <v>46</v>
      </c>
      <c r="B48" s="65" t="s">
        <v>20</v>
      </c>
      <c r="C48" s="116" t="s">
        <v>196</v>
      </c>
      <c r="D48" s="80" t="s">
        <v>197</v>
      </c>
      <c r="E48" s="72"/>
      <c r="F48" s="92"/>
    </row>
    <row r="49" spans="1:6" ht="25.5" x14ac:dyDescent="0.25">
      <c r="A49" s="70">
        <f t="shared" si="2"/>
        <v>47</v>
      </c>
      <c r="B49" s="45" t="s">
        <v>20</v>
      </c>
      <c r="C49" s="37" t="s">
        <v>84</v>
      </c>
      <c r="D49" s="38" t="s">
        <v>55</v>
      </c>
      <c r="E49" s="5"/>
      <c r="F49" s="93"/>
    </row>
    <row r="50" spans="1:6" s="69" customFormat="1" x14ac:dyDescent="0.25">
      <c r="A50" s="70">
        <f t="shared" si="2"/>
        <v>48</v>
      </c>
      <c r="B50" s="65" t="s">
        <v>10</v>
      </c>
      <c r="C50" s="119" t="s">
        <v>198</v>
      </c>
      <c r="D50" s="82" t="s">
        <v>112</v>
      </c>
      <c r="E50" s="72"/>
      <c r="F50" s="92"/>
    </row>
    <row r="51" spans="1:6" s="69" customFormat="1" x14ac:dyDescent="0.25">
      <c r="A51" s="70">
        <f t="shared" si="2"/>
        <v>49</v>
      </c>
      <c r="B51" s="65" t="s">
        <v>10</v>
      </c>
      <c r="C51" s="116" t="s">
        <v>199</v>
      </c>
      <c r="D51" s="82" t="s">
        <v>200</v>
      </c>
      <c r="E51" s="72"/>
      <c r="F51" s="92"/>
    </row>
    <row r="52" spans="1:6" s="69" customFormat="1" ht="27.75" customHeight="1" x14ac:dyDescent="0.25">
      <c r="A52" s="70">
        <f t="shared" si="2"/>
        <v>50</v>
      </c>
      <c r="B52" s="65" t="s">
        <v>10</v>
      </c>
      <c r="C52" s="81" t="s">
        <v>201</v>
      </c>
      <c r="D52" s="82" t="s">
        <v>112</v>
      </c>
      <c r="E52" s="72"/>
      <c r="F52" s="92"/>
    </row>
    <row r="53" spans="1:6" x14ac:dyDescent="0.25">
      <c r="A53" s="70">
        <f t="shared" si="2"/>
        <v>51</v>
      </c>
      <c r="B53" s="32" t="s">
        <v>10</v>
      </c>
      <c r="C53" s="37" t="s">
        <v>178</v>
      </c>
      <c r="D53" s="50" t="s">
        <v>11</v>
      </c>
      <c r="E53" s="5"/>
      <c r="F53" s="84"/>
    </row>
    <row r="54" spans="1:6" x14ac:dyDescent="0.25">
      <c r="A54" s="70">
        <f t="shared" si="2"/>
        <v>52</v>
      </c>
      <c r="B54" s="32" t="s">
        <v>20</v>
      </c>
      <c r="C54" s="37" t="s">
        <v>23</v>
      </c>
      <c r="D54" s="36" t="s">
        <v>11</v>
      </c>
      <c r="E54" s="5"/>
      <c r="F54" s="84"/>
    </row>
    <row r="55" spans="1:6" x14ac:dyDescent="0.25">
      <c r="A55" s="76">
        <f t="shared" si="1"/>
        <v>53</v>
      </c>
      <c r="B55" s="32" t="s">
        <v>10</v>
      </c>
      <c r="C55" s="33" t="s">
        <v>38</v>
      </c>
      <c r="D55" s="36" t="s">
        <v>11</v>
      </c>
      <c r="E55" s="5"/>
      <c r="F55" s="84"/>
    </row>
    <row r="56" spans="1:6" x14ac:dyDescent="0.25">
      <c r="A56" s="76">
        <f t="shared" si="1"/>
        <v>54</v>
      </c>
      <c r="B56" s="32" t="s">
        <v>10</v>
      </c>
      <c r="C56" s="33" t="s">
        <v>42</v>
      </c>
      <c r="D56" s="36" t="s">
        <v>11</v>
      </c>
      <c r="E56" s="5"/>
      <c r="F56" s="84"/>
    </row>
    <row r="57" spans="1:6" x14ac:dyDescent="0.25">
      <c r="A57" s="76">
        <f>SUM(A56+1)</f>
        <v>55</v>
      </c>
      <c r="B57" s="32" t="s">
        <v>20</v>
      </c>
      <c r="C57" s="33" t="s">
        <v>1</v>
      </c>
      <c r="D57" s="36" t="s">
        <v>11</v>
      </c>
      <c r="E57" s="5"/>
      <c r="F57" s="84"/>
    </row>
    <row r="58" spans="1:6" x14ac:dyDescent="0.25">
      <c r="A58" s="76">
        <f t="shared" si="1"/>
        <v>56</v>
      </c>
      <c r="B58" s="32" t="s">
        <v>132</v>
      </c>
      <c r="C58" s="33" t="s">
        <v>165</v>
      </c>
      <c r="D58" s="34" t="s">
        <v>202</v>
      </c>
      <c r="E58" s="5"/>
      <c r="F58" s="84"/>
    </row>
    <row r="59" spans="1:6" x14ac:dyDescent="0.25">
      <c r="A59" s="76">
        <f t="shared" si="1"/>
        <v>57</v>
      </c>
      <c r="B59" s="32" t="s">
        <v>10</v>
      </c>
      <c r="C59" s="33" t="s">
        <v>85</v>
      </c>
      <c r="D59" s="36" t="s">
        <v>54</v>
      </c>
      <c r="E59" s="5"/>
      <c r="F59" s="84"/>
    </row>
    <row r="60" spans="1:6" x14ac:dyDescent="0.25">
      <c r="A60" s="76">
        <f>SUM(A59+1)</f>
        <v>58</v>
      </c>
      <c r="B60" s="32" t="s">
        <v>10</v>
      </c>
      <c r="C60" s="33" t="s">
        <v>37</v>
      </c>
      <c r="D60" s="36" t="s">
        <v>11</v>
      </c>
      <c r="E60" s="5"/>
      <c r="F60" s="84"/>
    </row>
    <row r="61" spans="1:6" x14ac:dyDescent="0.25">
      <c r="A61" s="76">
        <f t="shared" si="1"/>
        <v>59</v>
      </c>
      <c r="B61" s="32" t="s">
        <v>10</v>
      </c>
      <c r="C61" s="33" t="s">
        <v>36</v>
      </c>
      <c r="D61" s="36" t="s">
        <v>11</v>
      </c>
      <c r="E61" s="5"/>
      <c r="F61" s="84"/>
    </row>
    <row r="62" spans="1:6" x14ac:dyDescent="0.25">
      <c r="A62" s="76">
        <f t="shared" si="1"/>
        <v>60</v>
      </c>
      <c r="B62" s="32" t="s">
        <v>10</v>
      </c>
      <c r="C62" s="33" t="s">
        <v>95</v>
      </c>
      <c r="D62" s="36" t="s">
        <v>11</v>
      </c>
      <c r="E62" s="5"/>
      <c r="F62" s="84"/>
    </row>
    <row r="63" spans="1:6" x14ac:dyDescent="0.25">
      <c r="A63" s="76">
        <f t="shared" si="1"/>
        <v>61</v>
      </c>
      <c r="B63" s="32" t="s">
        <v>10</v>
      </c>
      <c r="C63" s="33" t="s">
        <v>35</v>
      </c>
      <c r="D63" s="36" t="s">
        <v>11</v>
      </c>
      <c r="E63" s="9"/>
      <c r="F63" s="84"/>
    </row>
    <row r="64" spans="1:6" x14ac:dyDescent="0.25">
      <c r="A64" s="76">
        <f t="shared" si="1"/>
        <v>62</v>
      </c>
      <c r="B64" s="32" t="s">
        <v>10</v>
      </c>
      <c r="C64" s="33" t="s">
        <v>24</v>
      </c>
      <c r="D64" s="36" t="s">
        <v>11</v>
      </c>
      <c r="E64" s="9"/>
      <c r="F64" s="84"/>
    </row>
    <row r="65" spans="1:9" x14ac:dyDescent="0.25">
      <c r="A65" s="76">
        <f t="shared" si="1"/>
        <v>63</v>
      </c>
      <c r="B65" s="32" t="s">
        <v>10</v>
      </c>
      <c r="C65" s="33" t="s">
        <v>34</v>
      </c>
      <c r="D65" s="36" t="s">
        <v>11</v>
      </c>
      <c r="E65" s="9"/>
      <c r="F65" s="84"/>
    </row>
    <row r="66" spans="1:9" x14ac:dyDescent="0.25">
      <c r="A66" s="76">
        <f t="shared" si="1"/>
        <v>64</v>
      </c>
      <c r="B66" s="32" t="s">
        <v>10</v>
      </c>
      <c r="C66" s="33" t="s">
        <v>65</v>
      </c>
      <c r="D66" s="36" t="s">
        <v>11</v>
      </c>
      <c r="E66" s="9"/>
      <c r="F66" s="84"/>
    </row>
    <row r="67" spans="1:9" ht="25.9" customHeight="1" x14ac:dyDescent="0.25">
      <c r="A67" s="76">
        <f t="shared" si="1"/>
        <v>65</v>
      </c>
      <c r="B67" s="32" t="s">
        <v>10</v>
      </c>
      <c r="C67" s="37" t="s">
        <v>5</v>
      </c>
      <c r="D67" s="36" t="s">
        <v>11</v>
      </c>
      <c r="E67" s="28"/>
      <c r="F67" s="94"/>
      <c r="G67" s="29"/>
      <c r="H67" s="29"/>
      <c r="I67" s="29"/>
    </row>
    <row r="68" spans="1:9" ht="45" customHeight="1" x14ac:dyDescent="0.25">
      <c r="A68" s="76">
        <f t="shared" si="1"/>
        <v>66</v>
      </c>
      <c r="B68" s="32" t="s">
        <v>10</v>
      </c>
      <c r="C68" s="37" t="s">
        <v>105</v>
      </c>
      <c r="D68" s="36" t="s">
        <v>11</v>
      </c>
      <c r="E68" s="28"/>
      <c r="F68" s="94"/>
      <c r="G68" s="29"/>
      <c r="H68" s="29"/>
      <c r="I68" s="29"/>
    </row>
    <row r="69" spans="1:9" s="69" customFormat="1" x14ac:dyDescent="0.25">
      <c r="A69" s="76">
        <f t="shared" si="1"/>
        <v>67</v>
      </c>
      <c r="B69" s="65" t="s">
        <v>10</v>
      </c>
      <c r="C69" s="118" t="s">
        <v>203</v>
      </c>
      <c r="D69" s="120" t="s">
        <v>11</v>
      </c>
      <c r="E69" s="72"/>
      <c r="F69" s="92"/>
    </row>
    <row r="70" spans="1:9" x14ac:dyDescent="0.25">
      <c r="A70" s="70">
        <f t="shared" ref="A70" si="3">A69+1</f>
        <v>68</v>
      </c>
      <c r="B70" s="121" t="s">
        <v>10</v>
      </c>
      <c r="C70" s="122" t="s">
        <v>18</v>
      </c>
      <c r="D70" s="80" t="s">
        <v>56</v>
      </c>
      <c r="E70" s="9"/>
      <c r="F70" s="84"/>
    </row>
    <row r="71" spans="1:9" x14ac:dyDescent="0.25">
      <c r="A71" s="76">
        <f t="shared" ref="A71:A72" si="4">SUM(A70+1)</f>
        <v>69</v>
      </c>
      <c r="B71" s="32" t="s">
        <v>20</v>
      </c>
      <c r="C71" s="33" t="s">
        <v>204</v>
      </c>
      <c r="D71" s="39" t="s">
        <v>205</v>
      </c>
      <c r="E71" s="9"/>
      <c r="F71" s="84"/>
    </row>
    <row r="72" spans="1:9" x14ac:dyDescent="0.25">
      <c r="A72" s="76">
        <f t="shared" si="4"/>
        <v>70</v>
      </c>
      <c r="B72" s="32" t="s">
        <v>20</v>
      </c>
      <c r="C72" s="33" t="s">
        <v>90</v>
      </c>
      <c r="D72" s="36" t="s">
        <v>11</v>
      </c>
      <c r="E72" s="1"/>
      <c r="F72" s="95"/>
    </row>
    <row r="73" spans="1:9" ht="25.5" x14ac:dyDescent="0.25">
      <c r="A73" s="76">
        <f t="shared" si="1"/>
        <v>71</v>
      </c>
      <c r="B73" s="45" t="s">
        <v>10</v>
      </c>
      <c r="C73" s="37" t="s">
        <v>130</v>
      </c>
      <c r="D73" s="36" t="s">
        <v>11</v>
      </c>
      <c r="E73" s="1"/>
      <c r="F73" s="95"/>
    </row>
    <row r="74" spans="1:9" x14ac:dyDescent="0.25">
      <c r="A74" s="76">
        <f t="shared" si="1"/>
        <v>72</v>
      </c>
      <c r="B74" s="45" t="s">
        <v>20</v>
      </c>
      <c r="C74" s="33" t="s">
        <v>206</v>
      </c>
      <c r="D74" s="36" t="s">
        <v>11</v>
      </c>
      <c r="E74" s="1"/>
      <c r="F74" s="95"/>
    </row>
    <row r="75" spans="1:9" x14ac:dyDescent="0.25">
      <c r="A75" s="76">
        <f t="shared" si="1"/>
        <v>73</v>
      </c>
      <c r="B75" s="46" t="s">
        <v>10</v>
      </c>
      <c r="C75" s="47" t="s">
        <v>129</v>
      </c>
      <c r="D75" s="36" t="s">
        <v>11</v>
      </c>
      <c r="E75" s="1"/>
      <c r="F75" s="95"/>
    </row>
    <row r="76" spans="1:9" ht="25.5" x14ac:dyDescent="0.25">
      <c r="A76" s="76">
        <f t="shared" si="1"/>
        <v>74</v>
      </c>
      <c r="B76" s="32" t="s">
        <v>10</v>
      </c>
      <c r="C76" s="37" t="s">
        <v>93</v>
      </c>
      <c r="D76" s="36" t="s">
        <v>54</v>
      </c>
      <c r="E76" s="5"/>
      <c r="F76" s="84"/>
    </row>
    <row r="77" spans="1:9" x14ac:dyDescent="0.25">
      <c r="A77" s="76">
        <f t="shared" si="1"/>
        <v>75</v>
      </c>
      <c r="B77" s="32" t="s">
        <v>10</v>
      </c>
      <c r="C77" s="37" t="s">
        <v>94</v>
      </c>
      <c r="D77" s="36" t="s">
        <v>54</v>
      </c>
      <c r="E77" s="5"/>
      <c r="F77" s="84"/>
    </row>
    <row r="78" spans="1:9" x14ac:dyDescent="0.25">
      <c r="A78" s="76">
        <f t="shared" ref="A78:A81" si="5">SUM(A77+1)</f>
        <v>76</v>
      </c>
      <c r="B78" s="32" t="s">
        <v>10</v>
      </c>
      <c r="C78" s="33" t="s">
        <v>33</v>
      </c>
      <c r="D78" s="36" t="s">
        <v>54</v>
      </c>
      <c r="E78" s="5"/>
      <c r="F78" s="84"/>
    </row>
    <row r="79" spans="1:9" x14ac:dyDescent="0.25">
      <c r="A79" s="76">
        <f t="shared" si="5"/>
        <v>77</v>
      </c>
      <c r="B79" s="32" t="s">
        <v>10</v>
      </c>
      <c r="C79" s="37" t="s">
        <v>46</v>
      </c>
      <c r="D79" s="36" t="s">
        <v>11</v>
      </c>
      <c r="E79" s="5"/>
      <c r="F79" s="84"/>
    </row>
    <row r="80" spans="1:9" x14ac:dyDescent="0.25">
      <c r="A80" s="76">
        <f t="shared" si="5"/>
        <v>78</v>
      </c>
      <c r="B80" s="32" t="s">
        <v>10</v>
      </c>
      <c r="C80" s="33" t="s">
        <v>32</v>
      </c>
      <c r="D80" s="36" t="s">
        <v>11</v>
      </c>
      <c r="E80" s="5"/>
      <c r="F80" s="84"/>
    </row>
    <row r="81" spans="1:6" s="14" customFormat="1" ht="25.5" x14ac:dyDescent="0.25">
      <c r="A81" s="76">
        <f t="shared" si="5"/>
        <v>79</v>
      </c>
      <c r="B81" s="32" t="s">
        <v>10</v>
      </c>
      <c r="C81" s="37" t="s">
        <v>166</v>
      </c>
      <c r="D81" s="39" t="s">
        <v>41</v>
      </c>
      <c r="E81" s="15"/>
      <c r="F81" s="96"/>
    </row>
    <row r="82" spans="1:6" ht="15.75" thickBot="1" x14ac:dyDescent="0.3">
      <c r="A82" s="76">
        <f>SUM(A81+1)</f>
        <v>80</v>
      </c>
      <c r="B82" s="32" t="s">
        <v>10</v>
      </c>
      <c r="C82" s="41" t="s">
        <v>179</v>
      </c>
      <c r="D82" s="36" t="s">
        <v>66</v>
      </c>
      <c r="E82" s="5"/>
      <c r="F82" s="84"/>
    </row>
    <row r="83" spans="1:6" ht="19.5" thickBot="1" x14ac:dyDescent="0.3">
      <c r="A83" s="111"/>
      <c r="B83" s="21"/>
      <c r="C83" s="17" t="s">
        <v>101</v>
      </c>
      <c r="D83" s="18"/>
      <c r="E83" s="5"/>
      <c r="F83" s="84"/>
    </row>
    <row r="84" spans="1:6" s="14" customFormat="1" ht="38.25" x14ac:dyDescent="0.25">
      <c r="A84" s="76">
        <f>A82+1</f>
        <v>81</v>
      </c>
      <c r="B84" s="31" t="s">
        <v>10</v>
      </c>
      <c r="C84" s="51" t="s">
        <v>167</v>
      </c>
      <c r="D84" s="39" t="s">
        <v>29</v>
      </c>
      <c r="E84" s="15"/>
      <c r="F84" s="97"/>
    </row>
    <row r="85" spans="1:6" s="14" customFormat="1" ht="63.75" x14ac:dyDescent="0.25">
      <c r="A85" s="76">
        <f t="shared" ref="A85:A90" si="6">SUM(A84+1)</f>
        <v>82</v>
      </c>
      <c r="B85" s="31" t="s">
        <v>10</v>
      </c>
      <c r="C85" s="51" t="s">
        <v>150</v>
      </c>
      <c r="D85" s="39" t="s">
        <v>131</v>
      </c>
      <c r="E85" s="15"/>
      <c r="F85" s="97"/>
    </row>
    <row r="86" spans="1:6" s="14" customFormat="1" ht="51" x14ac:dyDescent="0.25">
      <c r="A86" s="76">
        <f t="shared" si="6"/>
        <v>83</v>
      </c>
      <c r="B86" s="31" t="s">
        <v>20</v>
      </c>
      <c r="C86" s="51" t="s">
        <v>183</v>
      </c>
      <c r="D86" s="39" t="s">
        <v>147</v>
      </c>
      <c r="E86" s="15"/>
      <c r="F86" s="97"/>
    </row>
    <row r="87" spans="1:6" s="14" customFormat="1" x14ac:dyDescent="0.25">
      <c r="A87" s="76">
        <f t="shared" si="6"/>
        <v>84</v>
      </c>
      <c r="B87" s="31" t="s">
        <v>20</v>
      </c>
      <c r="C87" s="51" t="s">
        <v>207</v>
      </c>
      <c r="D87" s="39" t="s">
        <v>208</v>
      </c>
      <c r="E87" s="15"/>
      <c r="F87" s="97"/>
    </row>
    <row r="88" spans="1:6" s="14" customFormat="1" x14ac:dyDescent="0.25">
      <c r="A88" s="76">
        <f t="shared" si="6"/>
        <v>85</v>
      </c>
      <c r="B88" s="31" t="s">
        <v>10</v>
      </c>
      <c r="C88" s="51" t="s">
        <v>57</v>
      </c>
      <c r="D88" s="39" t="s">
        <v>58</v>
      </c>
      <c r="E88" s="15"/>
      <c r="F88" s="98"/>
    </row>
    <row r="89" spans="1:6" ht="15" customHeight="1" x14ac:dyDescent="0.25">
      <c r="A89" s="76">
        <f t="shared" si="6"/>
        <v>86</v>
      </c>
      <c r="B89" s="32" t="s">
        <v>10</v>
      </c>
      <c r="C89" s="37" t="s">
        <v>86</v>
      </c>
      <c r="D89" s="39" t="s">
        <v>43</v>
      </c>
      <c r="E89" s="5"/>
      <c r="F89" s="94"/>
    </row>
    <row r="90" spans="1:6" x14ac:dyDescent="0.25">
      <c r="A90" s="76">
        <f t="shared" si="6"/>
        <v>87</v>
      </c>
      <c r="B90" s="32" t="s">
        <v>10</v>
      </c>
      <c r="C90" s="37" t="s">
        <v>168</v>
      </c>
      <c r="D90" s="36" t="s">
        <v>11</v>
      </c>
      <c r="E90" s="5"/>
      <c r="F90" s="94"/>
    </row>
    <row r="91" spans="1:6" x14ac:dyDescent="0.25">
      <c r="A91" s="76">
        <f t="shared" ref="A91:A131" si="7">SUM(A90+1)</f>
        <v>88</v>
      </c>
      <c r="B91" s="32" t="s">
        <v>10</v>
      </c>
      <c r="C91" s="41" t="s">
        <v>182</v>
      </c>
      <c r="D91" s="36" t="s">
        <v>12</v>
      </c>
      <c r="E91" s="5"/>
      <c r="F91" s="84"/>
    </row>
    <row r="92" spans="1:6" x14ac:dyDescent="0.25">
      <c r="A92" s="76">
        <f t="shared" si="7"/>
        <v>89</v>
      </c>
      <c r="B92" s="32" t="s">
        <v>20</v>
      </c>
      <c r="C92" s="41" t="s">
        <v>87</v>
      </c>
      <c r="D92" s="36" t="s">
        <v>14</v>
      </c>
      <c r="E92" s="5"/>
      <c r="F92" s="84"/>
    </row>
    <row r="93" spans="1:6" s="14" customFormat="1" ht="25.5" x14ac:dyDescent="0.25">
      <c r="A93" s="76">
        <f t="shared" si="7"/>
        <v>90</v>
      </c>
      <c r="B93" s="32" t="s">
        <v>10</v>
      </c>
      <c r="C93" s="37" t="s">
        <v>31</v>
      </c>
      <c r="D93" s="36" t="s">
        <v>11</v>
      </c>
      <c r="E93" s="15"/>
      <c r="F93" s="98"/>
    </row>
    <row r="94" spans="1:6" x14ac:dyDescent="0.25">
      <c r="A94" s="76">
        <f t="shared" si="7"/>
        <v>91</v>
      </c>
      <c r="B94" s="32" t="s">
        <v>10</v>
      </c>
      <c r="C94" s="35" t="s">
        <v>169</v>
      </c>
      <c r="D94" s="36" t="s">
        <v>11</v>
      </c>
      <c r="E94" s="5"/>
      <c r="F94" s="84"/>
    </row>
    <row r="95" spans="1:6" ht="25.5" x14ac:dyDescent="0.25">
      <c r="A95" s="76">
        <f t="shared" si="7"/>
        <v>92</v>
      </c>
      <c r="B95" s="32" t="s">
        <v>10</v>
      </c>
      <c r="C95" s="37" t="s">
        <v>209</v>
      </c>
      <c r="D95" s="39" t="s">
        <v>12</v>
      </c>
      <c r="E95" s="5"/>
      <c r="F95" s="99"/>
    </row>
    <row r="96" spans="1:6" ht="35.25" customHeight="1" x14ac:dyDescent="0.25">
      <c r="A96" s="76">
        <f t="shared" si="7"/>
        <v>93</v>
      </c>
      <c r="B96" s="32" t="s">
        <v>10</v>
      </c>
      <c r="C96" s="33" t="s">
        <v>151</v>
      </c>
      <c r="D96" s="36" t="s">
        <v>141</v>
      </c>
      <c r="E96" s="5"/>
      <c r="F96" s="91"/>
    </row>
    <row r="97" spans="1:6" ht="33.75" customHeight="1" x14ac:dyDescent="0.25">
      <c r="A97" s="76">
        <f t="shared" si="7"/>
        <v>94</v>
      </c>
      <c r="B97" s="32" t="s">
        <v>10</v>
      </c>
      <c r="C97" s="35" t="s">
        <v>27</v>
      </c>
      <c r="D97" s="36" t="s">
        <v>11</v>
      </c>
      <c r="E97" s="5"/>
      <c r="F97" s="84"/>
    </row>
    <row r="98" spans="1:6" ht="38.25" x14ac:dyDescent="0.25">
      <c r="A98" s="76">
        <f t="shared" si="7"/>
        <v>95</v>
      </c>
      <c r="B98" s="52" t="s">
        <v>10</v>
      </c>
      <c r="C98" s="53" t="s">
        <v>79</v>
      </c>
      <c r="D98" s="54" t="s">
        <v>82</v>
      </c>
      <c r="E98" s="5"/>
      <c r="F98" s="100"/>
    </row>
    <row r="99" spans="1:6" ht="25.5" x14ac:dyDescent="0.25">
      <c r="A99" s="76">
        <f t="shared" si="7"/>
        <v>96</v>
      </c>
      <c r="B99" s="52" t="s">
        <v>10</v>
      </c>
      <c r="C99" s="55" t="s">
        <v>80</v>
      </c>
      <c r="D99" s="54" t="s">
        <v>82</v>
      </c>
      <c r="E99" s="5"/>
      <c r="F99" s="100"/>
    </row>
    <row r="100" spans="1:6" ht="38.25" x14ac:dyDescent="0.25">
      <c r="A100" s="76">
        <f t="shared" si="7"/>
        <v>97</v>
      </c>
      <c r="B100" s="52" t="s">
        <v>10</v>
      </c>
      <c r="C100" s="53" t="s">
        <v>81</v>
      </c>
      <c r="D100" s="54" t="s">
        <v>82</v>
      </c>
      <c r="E100" s="5"/>
      <c r="F100" s="100"/>
    </row>
    <row r="101" spans="1:6" ht="25.5" x14ac:dyDescent="0.25">
      <c r="A101" s="76">
        <f t="shared" si="7"/>
        <v>98</v>
      </c>
      <c r="B101" s="32" t="s">
        <v>10</v>
      </c>
      <c r="C101" s="41" t="s">
        <v>214</v>
      </c>
      <c r="D101" s="54" t="s">
        <v>82</v>
      </c>
      <c r="E101" s="5"/>
      <c r="F101" s="84"/>
    </row>
    <row r="102" spans="1:6" s="69" customFormat="1" x14ac:dyDescent="0.25">
      <c r="A102" s="70">
        <f t="shared" ref="A102:A105" si="8">A101+1</f>
        <v>99</v>
      </c>
      <c r="B102" s="78" t="s">
        <v>10</v>
      </c>
      <c r="C102" s="81" t="s">
        <v>210</v>
      </c>
      <c r="D102" s="82" t="s">
        <v>112</v>
      </c>
      <c r="E102" s="123"/>
      <c r="F102" s="101"/>
    </row>
    <row r="103" spans="1:6" s="69" customFormat="1" x14ac:dyDescent="0.25">
      <c r="A103" s="70">
        <f t="shared" si="8"/>
        <v>100</v>
      </c>
      <c r="B103" s="78" t="s">
        <v>10</v>
      </c>
      <c r="C103" s="81" t="s">
        <v>211</v>
      </c>
      <c r="D103" s="82" t="s">
        <v>112</v>
      </c>
      <c r="E103" s="123"/>
      <c r="F103" s="101"/>
    </row>
    <row r="104" spans="1:6" s="69" customFormat="1" ht="38.25" x14ac:dyDescent="0.25">
      <c r="A104" s="70">
        <f t="shared" si="8"/>
        <v>101</v>
      </c>
      <c r="B104" s="78" t="s">
        <v>10</v>
      </c>
      <c r="C104" s="81" t="s">
        <v>212</v>
      </c>
      <c r="D104" s="82" t="s">
        <v>213</v>
      </c>
      <c r="E104" s="123"/>
      <c r="F104" s="101"/>
    </row>
    <row r="105" spans="1:6" x14ac:dyDescent="0.25">
      <c r="A105" s="70">
        <f t="shared" si="8"/>
        <v>102</v>
      </c>
      <c r="B105" s="32" t="s">
        <v>10</v>
      </c>
      <c r="C105" s="37" t="s">
        <v>102</v>
      </c>
      <c r="D105" s="39" t="s">
        <v>11</v>
      </c>
      <c r="E105" s="5"/>
      <c r="F105" s="84"/>
    </row>
    <row r="106" spans="1:6" x14ac:dyDescent="0.25">
      <c r="A106" s="76">
        <f t="shared" si="7"/>
        <v>103</v>
      </c>
      <c r="B106" s="32" t="s">
        <v>20</v>
      </c>
      <c r="C106" s="37" t="s">
        <v>16</v>
      </c>
      <c r="D106" s="36" t="s">
        <v>68</v>
      </c>
      <c r="E106" s="5"/>
      <c r="F106" s="84"/>
    </row>
    <row r="107" spans="1:6" x14ac:dyDescent="0.25">
      <c r="A107" s="76">
        <f t="shared" si="7"/>
        <v>104</v>
      </c>
      <c r="B107" s="45" t="s">
        <v>20</v>
      </c>
      <c r="C107" s="35" t="s">
        <v>30</v>
      </c>
      <c r="D107" s="36" t="s">
        <v>11</v>
      </c>
      <c r="E107" s="5"/>
      <c r="F107" s="84"/>
    </row>
    <row r="108" spans="1:6" s="14" customFormat="1" ht="25.5" x14ac:dyDescent="0.25">
      <c r="A108" s="76">
        <f t="shared" si="7"/>
        <v>105</v>
      </c>
      <c r="B108" s="32" t="s">
        <v>10</v>
      </c>
      <c r="C108" s="37" t="s">
        <v>215</v>
      </c>
      <c r="D108" s="38" t="s">
        <v>216</v>
      </c>
      <c r="E108" s="15"/>
      <c r="F108" s="93"/>
    </row>
    <row r="109" spans="1:6" s="14" customFormat="1" ht="25.5" x14ac:dyDescent="0.25">
      <c r="A109" s="76">
        <f t="shared" si="7"/>
        <v>106</v>
      </c>
      <c r="B109" s="32" t="s">
        <v>10</v>
      </c>
      <c r="C109" s="37" t="s">
        <v>170</v>
      </c>
      <c r="D109" s="39" t="s">
        <v>41</v>
      </c>
      <c r="E109" s="15"/>
      <c r="F109" s="98"/>
    </row>
    <row r="110" spans="1:6" x14ac:dyDescent="0.25">
      <c r="A110" s="76">
        <f t="shared" si="7"/>
        <v>107</v>
      </c>
      <c r="B110" s="32" t="s">
        <v>10</v>
      </c>
      <c r="C110" s="41" t="s">
        <v>19</v>
      </c>
      <c r="D110" s="36" t="s">
        <v>67</v>
      </c>
      <c r="E110" s="5"/>
      <c r="F110" s="84"/>
    </row>
    <row r="111" spans="1:6" s="14" customFormat="1" ht="25.5" x14ac:dyDescent="0.25">
      <c r="A111" s="76">
        <f t="shared" si="7"/>
        <v>108</v>
      </c>
      <c r="B111" s="32" t="s">
        <v>20</v>
      </c>
      <c r="C111" s="37" t="s">
        <v>142</v>
      </c>
      <c r="D111" s="36" t="s">
        <v>11</v>
      </c>
      <c r="E111" s="15"/>
      <c r="F111" s="93"/>
    </row>
    <row r="112" spans="1:6" s="14" customFormat="1" x14ac:dyDescent="0.25">
      <c r="A112" s="76">
        <f t="shared" si="7"/>
        <v>109</v>
      </c>
      <c r="B112" s="32" t="s">
        <v>20</v>
      </c>
      <c r="C112" s="37" t="s">
        <v>45</v>
      </c>
      <c r="D112" s="36" t="s">
        <v>11</v>
      </c>
      <c r="E112" s="15"/>
      <c r="F112" s="93"/>
    </row>
    <row r="113" spans="1:6" s="14" customFormat="1" x14ac:dyDescent="0.25">
      <c r="A113" s="76">
        <f t="shared" si="7"/>
        <v>110</v>
      </c>
      <c r="B113" s="32" t="s">
        <v>10</v>
      </c>
      <c r="C113" s="37" t="s">
        <v>88</v>
      </c>
      <c r="D113" s="36" t="s">
        <v>11</v>
      </c>
      <c r="E113" s="15"/>
      <c r="F113" s="93"/>
    </row>
    <row r="114" spans="1:6" s="14" customFormat="1" x14ac:dyDescent="0.25">
      <c r="A114" s="76">
        <f t="shared" si="7"/>
        <v>111</v>
      </c>
      <c r="B114" s="32" t="s">
        <v>10</v>
      </c>
      <c r="C114" s="37" t="s">
        <v>77</v>
      </c>
      <c r="D114" s="36" t="s">
        <v>11</v>
      </c>
      <c r="E114" s="15"/>
      <c r="F114" s="93"/>
    </row>
    <row r="115" spans="1:6" s="14" customFormat="1" ht="25.5" x14ac:dyDescent="0.25">
      <c r="A115" s="76">
        <f t="shared" si="7"/>
        <v>112</v>
      </c>
      <c r="B115" s="32" t="s">
        <v>20</v>
      </c>
      <c r="C115" s="37" t="s">
        <v>217</v>
      </c>
      <c r="D115" s="82" t="s">
        <v>213</v>
      </c>
      <c r="E115" s="15"/>
      <c r="F115" s="89"/>
    </row>
    <row r="116" spans="1:6" s="14" customFormat="1" x14ac:dyDescent="0.25">
      <c r="A116" s="76">
        <f t="shared" si="7"/>
        <v>113</v>
      </c>
      <c r="B116" s="32" t="s">
        <v>10</v>
      </c>
      <c r="C116" s="37" t="s">
        <v>180</v>
      </c>
      <c r="D116" s="36" t="s">
        <v>11</v>
      </c>
      <c r="E116" s="15"/>
      <c r="F116" s="93"/>
    </row>
    <row r="117" spans="1:6" s="14" customFormat="1" x14ac:dyDescent="0.25">
      <c r="A117" s="76">
        <f t="shared" si="7"/>
        <v>114</v>
      </c>
      <c r="B117" s="32" t="s">
        <v>10</v>
      </c>
      <c r="C117" s="37" t="s">
        <v>96</v>
      </c>
      <c r="D117" s="36" t="s">
        <v>11</v>
      </c>
      <c r="E117" s="15"/>
      <c r="F117" s="93"/>
    </row>
    <row r="118" spans="1:6" s="14" customFormat="1" x14ac:dyDescent="0.25">
      <c r="A118" s="76">
        <f t="shared" si="7"/>
        <v>115</v>
      </c>
      <c r="B118" s="32" t="s">
        <v>10</v>
      </c>
      <c r="C118" s="37" t="s">
        <v>218</v>
      </c>
      <c r="D118" s="36" t="s">
        <v>11</v>
      </c>
      <c r="E118" s="15"/>
      <c r="F118" s="93"/>
    </row>
    <row r="119" spans="1:6" s="14" customFormat="1" x14ac:dyDescent="0.25">
      <c r="A119" s="76">
        <f t="shared" si="7"/>
        <v>116</v>
      </c>
      <c r="B119" s="32" t="s">
        <v>10</v>
      </c>
      <c r="C119" s="37" t="s">
        <v>97</v>
      </c>
      <c r="D119" s="36" t="s">
        <v>11</v>
      </c>
      <c r="E119" s="15"/>
      <c r="F119" s="93"/>
    </row>
    <row r="120" spans="1:6" s="14" customFormat="1" ht="15.75" thickBot="1" x14ac:dyDescent="0.3">
      <c r="A120" s="76">
        <f t="shared" si="7"/>
        <v>117</v>
      </c>
      <c r="B120" s="32" t="s">
        <v>20</v>
      </c>
      <c r="C120" s="37" t="s">
        <v>98</v>
      </c>
      <c r="D120" s="36" t="s">
        <v>54</v>
      </c>
      <c r="E120" s="15"/>
      <c r="F120" s="93"/>
    </row>
    <row r="121" spans="1:6" s="14" customFormat="1" ht="19.5" thickBot="1" x14ac:dyDescent="0.3">
      <c r="A121" s="60"/>
      <c r="B121" s="61"/>
      <c r="C121" s="62" t="s">
        <v>116</v>
      </c>
      <c r="D121" s="64"/>
      <c r="E121" s="15"/>
      <c r="F121" s="93"/>
    </row>
    <row r="122" spans="1:6" s="14" customFormat="1" ht="63.75" x14ac:dyDescent="0.25">
      <c r="A122" s="76">
        <f>SUM(A120+1)</f>
        <v>118</v>
      </c>
      <c r="B122" s="32" t="s">
        <v>10</v>
      </c>
      <c r="C122" s="37" t="s">
        <v>103</v>
      </c>
      <c r="D122" s="39" t="s">
        <v>134</v>
      </c>
      <c r="E122" s="15"/>
      <c r="F122" s="93"/>
    </row>
    <row r="123" spans="1:6" s="14" customFormat="1" ht="29.45" customHeight="1" thickBot="1" x14ac:dyDescent="0.3">
      <c r="A123" s="76">
        <f>SUM(A122+1)</f>
        <v>119</v>
      </c>
      <c r="B123" s="58" t="s">
        <v>10</v>
      </c>
      <c r="C123" s="59" t="s">
        <v>184</v>
      </c>
      <c r="D123" s="74" t="s">
        <v>133</v>
      </c>
      <c r="E123" s="15"/>
      <c r="F123" s="89"/>
    </row>
    <row r="124" spans="1:6" ht="19.5" thickBot="1" x14ac:dyDescent="0.3">
      <c r="A124" s="60"/>
      <c r="B124" s="61"/>
      <c r="C124" s="62" t="s">
        <v>219</v>
      </c>
      <c r="D124" s="63"/>
      <c r="E124" s="5"/>
      <c r="F124" s="84"/>
    </row>
    <row r="125" spans="1:6" s="14" customFormat="1" ht="45" customHeight="1" x14ac:dyDescent="0.25">
      <c r="A125" s="76">
        <f>A123+1</f>
        <v>120</v>
      </c>
      <c r="B125" s="32" t="s">
        <v>10</v>
      </c>
      <c r="C125" s="37" t="s">
        <v>226</v>
      </c>
      <c r="D125" s="36" t="s">
        <v>11</v>
      </c>
      <c r="E125" s="7"/>
      <c r="F125" s="85"/>
    </row>
    <row r="126" spans="1:6" ht="25.5" x14ac:dyDescent="0.25">
      <c r="A126" s="76">
        <f t="shared" si="7"/>
        <v>121</v>
      </c>
      <c r="B126" s="32" t="s">
        <v>10</v>
      </c>
      <c r="C126" s="37" t="s">
        <v>220</v>
      </c>
      <c r="D126" s="36" t="s">
        <v>11</v>
      </c>
      <c r="E126" s="7"/>
      <c r="F126" s="85"/>
    </row>
    <row r="127" spans="1:6" s="14" customFormat="1" ht="25.5" x14ac:dyDescent="0.25">
      <c r="A127" s="76">
        <f t="shared" si="7"/>
        <v>122</v>
      </c>
      <c r="B127" s="32" t="s">
        <v>20</v>
      </c>
      <c r="C127" s="79" t="s">
        <v>171</v>
      </c>
      <c r="D127" s="36" t="s">
        <v>11</v>
      </c>
      <c r="E127" s="7"/>
      <c r="F127" s="85"/>
    </row>
    <row r="128" spans="1:6" s="14" customFormat="1" ht="25.5" x14ac:dyDescent="0.25">
      <c r="A128" s="76">
        <f t="shared" si="7"/>
        <v>123</v>
      </c>
      <c r="B128" s="32" t="s">
        <v>10</v>
      </c>
      <c r="C128" s="37" t="s">
        <v>3</v>
      </c>
      <c r="D128" s="36" t="s">
        <v>11</v>
      </c>
      <c r="E128" s="7"/>
      <c r="F128" s="85"/>
    </row>
    <row r="129" spans="1:6" s="69" customFormat="1" ht="25.5" x14ac:dyDescent="0.25">
      <c r="A129" s="125">
        <f t="shared" ref="A129:A130" si="9">A128+1</f>
        <v>124</v>
      </c>
      <c r="B129" s="124" t="s">
        <v>20</v>
      </c>
      <c r="C129" s="81" t="s">
        <v>221</v>
      </c>
      <c r="D129" s="82" t="s">
        <v>222</v>
      </c>
      <c r="E129" s="72"/>
      <c r="F129" s="92"/>
    </row>
    <row r="130" spans="1:6" x14ac:dyDescent="0.25">
      <c r="A130" s="125">
        <f t="shared" si="9"/>
        <v>125</v>
      </c>
      <c r="B130" s="32" t="s">
        <v>20</v>
      </c>
      <c r="C130" s="37" t="s">
        <v>4</v>
      </c>
      <c r="D130" s="36" t="s">
        <v>11</v>
      </c>
      <c r="E130" s="7"/>
      <c r="F130" s="85"/>
    </row>
    <row r="131" spans="1:6" ht="26.25" thickBot="1" x14ac:dyDescent="0.3">
      <c r="A131" s="77">
        <f t="shared" si="7"/>
        <v>126</v>
      </c>
      <c r="B131" s="48" t="s">
        <v>10</v>
      </c>
      <c r="C131" s="49" t="s">
        <v>172</v>
      </c>
      <c r="D131" s="50" t="s">
        <v>11</v>
      </c>
      <c r="E131" s="7"/>
      <c r="F131" s="85"/>
    </row>
    <row r="132" spans="1:6" ht="19.5" thickBot="1" x14ac:dyDescent="0.3">
      <c r="A132" s="127"/>
      <c r="B132" s="128"/>
      <c r="C132" s="126" t="s">
        <v>223</v>
      </c>
      <c r="D132" s="129"/>
      <c r="E132" s="5"/>
      <c r="F132" s="94"/>
    </row>
    <row r="133" spans="1:6" s="14" customFormat="1" ht="38.25" x14ac:dyDescent="0.25">
      <c r="A133" s="76">
        <f>A131+1</f>
        <v>127</v>
      </c>
      <c r="B133" s="32" t="s">
        <v>20</v>
      </c>
      <c r="C133" s="41" t="s">
        <v>28</v>
      </c>
      <c r="D133" s="39" t="s">
        <v>40</v>
      </c>
      <c r="E133" s="15"/>
      <c r="F133" s="93"/>
    </row>
    <row r="134" spans="1:6" s="14" customFormat="1" ht="25.5" x14ac:dyDescent="0.25">
      <c r="A134" s="76">
        <f t="shared" ref="A134" si="10">SUM(A133+1)</f>
        <v>128</v>
      </c>
      <c r="B134" s="32" t="s">
        <v>20</v>
      </c>
      <c r="C134" s="37" t="s">
        <v>44</v>
      </c>
      <c r="D134" s="39" t="s">
        <v>69</v>
      </c>
      <c r="E134" s="27"/>
      <c r="F134" s="87"/>
    </row>
    <row r="135" spans="1:6" s="69" customFormat="1" ht="38.25" x14ac:dyDescent="0.25">
      <c r="A135" s="76">
        <f>A134+1</f>
        <v>129</v>
      </c>
      <c r="B135" s="32" t="s">
        <v>10</v>
      </c>
      <c r="C135" s="41" t="s">
        <v>173</v>
      </c>
      <c r="D135" s="39" t="s">
        <v>15</v>
      </c>
      <c r="E135" s="71"/>
      <c r="F135" s="101"/>
    </row>
    <row r="136" spans="1:6" s="69" customFormat="1" ht="25.5" x14ac:dyDescent="0.25">
      <c r="A136" s="76">
        <f>A135+1</f>
        <v>130</v>
      </c>
      <c r="B136" s="32" t="s">
        <v>10</v>
      </c>
      <c r="C136" s="41" t="s">
        <v>106</v>
      </c>
      <c r="D136" s="39" t="s">
        <v>107</v>
      </c>
      <c r="E136" s="71"/>
      <c r="F136" s="101"/>
    </row>
    <row r="137" spans="1:6" s="69" customFormat="1" x14ac:dyDescent="0.25">
      <c r="A137" s="112">
        <f t="shared" ref="A137:A138" si="11">A136+1</f>
        <v>131</v>
      </c>
      <c r="B137" s="78" t="s">
        <v>132</v>
      </c>
      <c r="C137" s="79" t="s">
        <v>144</v>
      </c>
      <c r="D137" s="80" t="s">
        <v>109</v>
      </c>
      <c r="E137" s="71"/>
      <c r="F137" s="101"/>
    </row>
    <row r="138" spans="1:6" s="69" customFormat="1" x14ac:dyDescent="0.25">
      <c r="A138" s="112">
        <f t="shared" si="11"/>
        <v>132</v>
      </c>
      <c r="B138" s="78" t="s">
        <v>132</v>
      </c>
      <c r="C138" s="79" t="s">
        <v>145</v>
      </c>
      <c r="D138" s="80" t="s">
        <v>109</v>
      </c>
      <c r="E138" s="71"/>
      <c r="F138" s="101"/>
    </row>
    <row r="139" spans="1:6" s="69" customFormat="1" ht="25.5" x14ac:dyDescent="0.25">
      <c r="A139" s="76">
        <f>A136+1</f>
        <v>131</v>
      </c>
      <c r="B139" s="32" t="s">
        <v>10</v>
      </c>
      <c r="C139" s="41" t="s">
        <v>108</v>
      </c>
      <c r="D139" s="39" t="s">
        <v>109</v>
      </c>
      <c r="E139" s="71"/>
      <c r="F139" s="101"/>
    </row>
    <row r="140" spans="1:6" s="69" customFormat="1" ht="63.75" x14ac:dyDescent="0.25">
      <c r="A140" s="76">
        <f t="shared" ref="A140:A144" si="12">A139+1</f>
        <v>132</v>
      </c>
      <c r="B140" s="32" t="s">
        <v>10</v>
      </c>
      <c r="C140" s="41" t="s">
        <v>155</v>
      </c>
      <c r="D140" s="39" t="s">
        <v>110</v>
      </c>
      <c r="E140" s="71"/>
      <c r="F140" s="101"/>
    </row>
    <row r="141" spans="1:6" s="69" customFormat="1" ht="25.5" x14ac:dyDescent="0.25">
      <c r="A141" s="76">
        <f t="shared" si="12"/>
        <v>133</v>
      </c>
      <c r="B141" s="32" t="s">
        <v>20</v>
      </c>
      <c r="C141" s="41" t="s">
        <v>111</v>
      </c>
      <c r="D141" s="39" t="s">
        <v>112</v>
      </c>
      <c r="E141" s="71"/>
      <c r="F141" s="102"/>
    </row>
    <row r="142" spans="1:6" s="69" customFormat="1" ht="25.5" x14ac:dyDescent="0.25">
      <c r="A142" s="76">
        <f t="shared" si="12"/>
        <v>134</v>
      </c>
      <c r="B142" s="32" t="s">
        <v>132</v>
      </c>
      <c r="C142" s="41" t="s">
        <v>135</v>
      </c>
      <c r="D142" s="39" t="s">
        <v>136</v>
      </c>
      <c r="E142" s="71"/>
      <c r="F142" s="102"/>
    </row>
    <row r="143" spans="1:6" s="69" customFormat="1" ht="25.5" x14ac:dyDescent="0.25">
      <c r="A143" s="76">
        <f t="shared" si="12"/>
        <v>135</v>
      </c>
      <c r="B143" s="32" t="s">
        <v>10</v>
      </c>
      <c r="C143" s="41" t="s">
        <v>113</v>
      </c>
      <c r="D143" s="39" t="s">
        <v>112</v>
      </c>
      <c r="E143" s="72"/>
      <c r="F143" s="92"/>
    </row>
    <row r="144" spans="1:6" s="69" customFormat="1" ht="25.5" x14ac:dyDescent="0.25">
      <c r="A144" s="112">
        <f t="shared" si="12"/>
        <v>136</v>
      </c>
      <c r="B144" s="78" t="s">
        <v>10</v>
      </c>
      <c r="C144" s="79" t="s">
        <v>224</v>
      </c>
      <c r="D144" s="82" t="s">
        <v>112</v>
      </c>
      <c r="E144" s="71"/>
      <c r="F144" s="101"/>
    </row>
    <row r="145" spans="1:6" s="69" customFormat="1" ht="39" thickBot="1" x14ac:dyDescent="0.3">
      <c r="A145" s="76">
        <f>A144+1</f>
        <v>137</v>
      </c>
      <c r="B145" s="32" t="s">
        <v>10</v>
      </c>
      <c r="C145" s="41" t="s">
        <v>114</v>
      </c>
      <c r="D145" s="39" t="s">
        <v>112</v>
      </c>
      <c r="E145" s="72"/>
      <c r="F145" s="92"/>
    </row>
    <row r="146" spans="1:6" ht="19.5" thickBot="1" x14ac:dyDescent="0.3">
      <c r="A146" s="113"/>
      <c r="B146" s="24"/>
      <c r="C146" s="25" t="s">
        <v>73</v>
      </c>
      <c r="D146" s="30"/>
      <c r="E146" s="5"/>
      <c r="F146" s="94"/>
    </row>
    <row r="147" spans="1:6" ht="25.5" x14ac:dyDescent="0.25">
      <c r="A147" s="76">
        <f>A145+1</f>
        <v>138</v>
      </c>
      <c r="B147" s="32" t="s">
        <v>20</v>
      </c>
      <c r="C147" s="41" t="s">
        <v>74</v>
      </c>
      <c r="D147" s="39" t="s">
        <v>71</v>
      </c>
      <c r="E147" s="5"/>
      <c r="F147" s="94"/>
    </row>
    <row r="148" spans="1:6" ht="25.5" x14ac:dyDescent="0.25">
      <c r="A148" s="76">
        <f t="shared" ref="A148:A154" si="13">SUM(A147+1)</f>
        <v>139</v>
      </c>
      <c r="B148" s="32" t="s">
        <v>20</v>
      </c>
      <c r="C148" s="41" t="s">
        <v>76</v>
      </c>
      <c r="D148" s="39" t="s">
        <v>71</v>
      </c>
      <c r="E148" s="5"/>
      <c r="F148" s="84"/>
    </row>
    <row r="149" spans="1:6" x14ac:dyDescent="0.25">
      <c r="A149" s="76">
        <f t="shared" si="13"/>
        <v>140</v>
      </c>
      <c r="B149" s="32" t="s">
        <v>20</v>
      </c>
      <c r="C149" s="41" t="s">
        <v>72</v>
      </c>
      <c r="D149" s="39" t="s">
        <v>11</v>
      </c>
      <c r="E149" s="5"/>
      <c r="F149" s="84"/>
    </row>
    <row r="150" spans="1:6" x14ac:dyDescent="0.25">
      <c r="A150" s="76">
        <f t="shared" si="13"/>
        <v>141</v>
      </c>
      <c r="B150" s="32" t="s">
        <v>20</v>
      </c>
      <c r="C150" s="41" t="s">
        <v>137</v>
      </c>
      <c r="D150" s="39" t="s">
        <v>11</v>
      </c>
      <c r="E150" s="5"/>
      <c r="F150" s="99"/>
    </row>
    <row r="151" spans="1:6" ht="25.5" x14ac:dyDescent="0.25">
      <c r="A151" s="76">
        <f t="shared" si="13"/>
        <v>142</v>
      </c>
      <c r="B151" s="32" t="s">
        <v>20</v>
      </c>
      <c r="C151" s="41" t="s">
        <v>138</v>
      </c>
      <c r="D151" s="39" t="s">
        <v>75</v>
      </c>
      <c r="F151" s="84"/>
    </row>
    <row r="152" spans="1:6" ht="38.25" x14ac:dyDescent="0.25">
      <c r="A152" s="76">
        <f t="shared" si="13"/>
        <v>143</v>
      </c>
      <c r="B152" s="32" t="s">
        <v>20</v>
      </c>
      <c r="C152" s="41" t="s">
        <v>124</v>
      </c>
      <c r="D152" s="39" t="s">
        <v>125</v>
      </c>
      <c r="E152" s="73"/>
      <c r="F152" s="95"/>
    </row>
    <row r="153" spans="1:6" ht="19.149999999999999" customHeight="1" x14ac:dyDescent="0.25">
      <c r="A153" s="76">
        <f t="shared" si="13"/>
        <v>144</v>
      </c>
      <c r="B153" s="32" t="s">
        <v>20</v>
      </c>
      <c r="C153" s="41" t="s">
        <v>126</v>
      </c>
      <c r="D153" s="39" t="s">
        <v>127</v>
      </c>
      <c r="E153" s="73"/>
      <c r="F153" s="103"/>
    </row>
    <row r="154" spans="1:6" s="14" customFormat="1" ht="39" thickBot="1" x14ac:dyDescent="0.3">
      <c r="A154" s="114">
        <f t="shared" si="13"/>
        <v>145</v>
      </c>
      <c r="B154" s="104" t="s">
        <v>20</v>
      </c>
      <c r="C154" s="105" t="s">
        <v>128</v>
      </c>
      <c r="D154" s="106" t="s">
        <v>125</v>
      </c>
      <c r="E154" s="107"/>
      <c r="F154" s="108"/>
    </row>
    <row r="164" spans="3:3" x14ac:dyDescent="0.25">
      <c r="C164" t="s">
        <v>115</v>
      </c>
    </row>
  </sheetData>
  <pageMargins left="0.70866141732283472" right="0.70866141732283472" top="0.74803149606299213" bottom="0.74803149606299213" header="0.31496062992125984" footer="0.31496062992125984"/>
  <pageSetup paperSize="9" scale="65" orientation="landscape" r:id="rId1"/>
  <headerFooter>
    <oddHeader>&amp;L&amp;"Arial,Halvfet"&amp;12Bilag 2b: Hallingdal Renovasjon - Kravspesifikasjon  fireakslet renovasjonsbil med enkamret påbygg m/kran&amp;R26.06.2026</oddHeader>
    <oddFooter>&amp;CSide &amp;P av &amp;N</oddFooter>
  </headerFooter>
  <rowBreaks count="1" manualBreakCount="1">
    <brk id="12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60c740-555d-4f59-b098-a6c013149fba">
      <Terms xmlns="http://schemas.microsoft.com/office/infopath/2007/PartnerControls"/>
    </lcf76f155ced4ddcb4097134ff3c332f>
    <TaxCatchAll xmlns="179310ca-b08d-4917-840f-4cc2f48690d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5337B9CAD6C0A48A07E9E80AB5442FF" ma:contentTypeVersion="19" ma:contentTypeDescription="Opprett et nytt dokument." ma:contentTypeScope="" ma:versionID="15badad3b85b5c67ed0bef32e6ed2706">
  <xsd:schema xmlns:xsd="http://www.w3.org/2001/XMLSchema" xmlns:xs="http://www.w3.org/2001/XMLSchema" xmlns:p="http://schemas.microsoft.com/office/2006/metadata/properties" xmlns:ns2="5e60c740-555d-4f59-b098-a6c013149fba" xmlns:ns3="179310ca-b08d-4917-840f-4cc2f48690df" targetNamespace="http://schemas.microsoft.com/office/2006/metadata/properties" ma:root="true" ma:fieldsID="ac33d89dd761405d25ca280816809f42" ns2:_="" ns3:_="">
    <xsd:import namespace="5e60c740-555d-4f59-b098-a6c013149fba"/>
    <xsd:import namespace="179310ca-b08d-4917-840f-4cc2f48690d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60c740-555d-4f59-b098-a6c013149f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e29fcff-35b3-4d4b-b341-dff8ad1ac78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79310ca-b08d-4917-840f-4cc2f48690df"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3dd15dd6-d699-45ba-b726-12aa877c09ea}" ma:internalName="TaxCatchAll" ma:showField="CatchAllData" ma:web="179310ca-b08d-4917-840f-4cc2f48690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F9727F-69DA-46A3-A3F5-9E7A37D8CC8C}">
  <ds:schemaRefs>
    <ds:schemaRef ds:uri="http://schemas.microsoft.com/sharepoint/v3/contenttype/forms"/>
  </ds:schemaRefs>
</ds:datastoreItem>
</file>

<file path=customXml/itemProps2.xml><?xml version="1.0" encoding="utf-8"?>
<ds:datastoreItem xmlns:ds="http://schemas.openxmlformats.org/officeDocument/2006/customXml" ds:itemID="{128C8AF1-954A-42FE-96A0-038B6E735478}">
  <ds:schemaRefs>
    <ds:schemaRef ds:uri="http://schemas.openxmlformats.org/package/2006/metadata/core-properties"/>
    <ds:schemaRef ds:uri="http://schemas.microsoft.com/office/2006/documentManagement/types"/>
    <ds:schemaRef ds:uri="http://www.w3.org/XML/1998/namespace"/>
    <ds:schemaRef ds:uri="http://purl.org/dc/elements/1.1/"/>
    <ds:schemaRef ds:uri="http://purl.org/dc/dcmitype/"/>
    <ds:schemaRef ds:uri="5e60c740-555d-4f59-b098-a6c013149fba"/>
    <ds:schemaRef ds:uri="http://purl.org/dc/terms/"/>
    <ds:schemaRef ds:uri="http://schemas.microsoft.com/office/infopath/2007/PartnerControls"/>
    <ds:schemaRef ds:uri="179310ca-b08d-4917-840f-4cc2f48690df"/>
    <ds:schemaRef ds:uri="http://schemas.microsoft.com/office/2006/metadata/properties"/>
    <ds:schemaRef ds:uri="7ba1fe8a-066d-4d83-8a12-f0fc57866f8e"/>
    <ds:schemaRef ds:uri="84f8e521-8a4c-4b80-9a72-fc8dbb2e1af4"/>
    <ds:schemaRef ds:uri="1f7b4218-15ce-4517-b783-68a79fd16bc2"/>
  </ds:schemaRefs>
</ds:datastoreItem>
</file>

<file path=customXml/itemProps3.xml><?xml version="1.0" encoding="utf-8"?>
<ds:datastoreItem xmlns:ds="http://schemas.openxmlformats.org/officeDocument/2006/customXml" ds:itemID="{F469E8D0-D457-4E47-95C1-E9185916A1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60c740-555d-4f59-b098-a6c013149fba"/>
    <ds:schemaRef ds:uri="179310ca-b08d-4917-840f-4cc2f48690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Veiledning til kravspek</vt:lpstr>
      <vt:lpstr>Bilag 2b 8x4 1kamret kran</vt:lpstr>
      <vt:lpstr>'Bilag 2b 8x4 1kamret kran'!Utskriftstitler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Reidar Seim</dc:creator>
  <cp:lastModifiedBy>Reidar Seim</cp:lastModifiedBy>
  <cp:lastPrinted>2026-06-26T11:37:55Z</cp:lastPrinted>
  <dcterms:created xsi:type="dcterms:W3CDTF">2023-09-08T08:18:17Z</dcterms:created>
  <dcterms:modified xsi:type="dcterms:W3CDTF">2026-06-26T13:56:09Z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0x010100D5337B9CAD6C0A48A07E9E80AB5442FF</vt:lpwstr>
  </property>
  <property fmtid="{D5CDD505-2E9C-101B-9397-08002B2CF9AE}" pid="3" name="MediaServiceImageTags">
    <vt:lpwstr/>
  </property>
</Properties>
</file>